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澹台墓" sheetId="1" r:id="rId1"/>
  </sheets>
  <definedNames>
    <definedName name="_xlnm._FilterDatabase" localSheetId="0" hidden="1">澹台墓!$A$5:$H$12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<sst xmlns="http://schemas.openxmlformats.org/spreadsheetml/2006/main" count="38" uniqueCount="35">
  <si>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</si>
  <si>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</si>
  <si>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</si>
  <si>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</si>
  <si>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</si>
  <si>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</si>
  <si>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</si>
  <si>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</si>
  <si>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</si>
  <si>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</si>
  <si>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</si>
  <si>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</si>
  <si>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</si>
  <si>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田帅</t>
  </si>
  <si>
    <t>37088219*******231</t>
  </si>
  <si>
    <t>132*******8</t>
  </si>
  <si>
    <t>90803000*********6278</t>
  </si>
  <si>
    <t>高凤忠</t>
  </si>
  <si>
    <t>37082219*******251</t>
  </si>
  <si>
    <t>138*******8</t>
  </si>
  <si>
    <t>62232008*********</t>
  </si>
  <si>
    <t>高凤来</t>
  </si>
  <si>
    <t>37082219*******218</t>
  </si>
  <si>
    <t>151*******5</t>
  </si>
  <si>
    <t>90803100*********7437</t>
  </si>
  <si>
    <t>秦广福</t>
  </si>
  <si>
    <t>37082219*******216</t>
  </si>
  <si>
    <t>150*******2</t>
  </si>
  <si>
    <t>90803104*********0285</t>
  </si>
  <si>
    <t>高庆先</t>
  </si>
  <si>
    <t>185*******3</t>
  </si>
  <si>
    <t>张夫萍</t>
  </si>
  <si>
    <t>37088219*******222</t>
  </si>
  <si>
    <t>150*******9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</si>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</sst>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49" applyNumberFormat="1" applyFont="1" applyFill="1" applyBorder="1" applyAlignment="1">
      <alignment horizontal="center" vertical="center" shrinkToFit="1"/>
    </xf>
    <xf numFmtId="0" fontId="5" fillId="0" borderId="5" xfId="49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5" xfId="49" applyNumberFormat="1" applyFont="1" applyFill="1" applyBorder="1" applyAlignment="1">
      <alignment horizontal="center" vertical="center" shrinkToFit="1"/>
    </xf>
    <xf numFmtId="49" fontId="5" fillId="0" borderId="5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3" t="s">
        <v>15</v>
      </c>
      <c r="E6" s="14">
        <v>427.1</v>
      </c>
      <c r="F6" s="15">
        <f t="shared" ref="F6:F12" si="0">E6*32</f>
        <v>13667.2</v>
      </c>
      <c r="G6" s="15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3" t="s">
        <v>19</v>
      </c>
      <c r="E7" s="14">
        <v>270</v>
      </c>
      <c r="F7" s="15">
        <f t="shared" si="0"/>
        <v>8640</v>
      </c>
      <c r="G7" s="15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3" t="s">
        <v>23</v>
      </c>
      <c r="E8" s="14">
        <v>6.4</v>
      </c>
      <c r="F8" s="15">
        <f t="shared" si="0"/>
        <v>204.8</v>
      </c>
      <c r="G8" s="15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26</v>
      </c>
      <c r="D9" s="13" t="s">
        <v>27</v>
      </c>
      <c r="E9" s="14">
        <v>2.6</v>
      </c>
      <c r="F9" s="15">
        <f t="shared" si="0"/>
        <v>83.2</v>
      </c>
      <c r="G9" s="15">
        <v>0</v>
      </c>
      <c r="H9" s="13" t="s">
        <v>28</v>
      </c>
    </row>
    <row r="10" ht="18" customHeight="1" spans="1:8">
      <c r="A10" s="12">
        <v>5</v>
      </c>
      <c r="B10" s="13" t="s">
        <v>29</v>
      </c>
      <c r="C10" s="13" t="s">
        <v>22</v>
      </c>
      <c r="D10" s="13" t="s">
        <v>30</v>
      </c>
      <c r="E10" s="14">
        <v>20</v>
      </c>
      <c r="F10" s="15">
        <f t="shared" si="0"/>
        <v>640</v>
      </c>
      <c r="G10" s="15">
        <v>0</v>
      </c>
      <c r="H10" s="13" t="s">
        <v>20</v>
      </c>
    </row>
    <row r="11" ht="18" customHeight="1" spans="1:8">
      <c r="A11" s="12">
        <v>6</v>
      </c>
      <c r="B11" s="16" t="s">
        <v>31</v>
      </c>
      <c r="C11" s="16" t="s">
        <v>32</v>
      </c>
      <c r="D11" s="16" t="s">
        <v>33</v>
      </c>
      <c r="E11" s="14">
        <v>80</v>
      </c>
      <c r="F11" s="15">
        <f t="shared" si="0"/>
        <v>2560</v>
      </c>
      <c r="G11" s="15">
        <v>0</v>
      </c>
      <c r="H11" s="16" t="s">
        <v>20</v>
      </c>
    </row>
    <row r="12" ht="18" customHeight="1" spans="1:8">
      <c r="A12" s="12"/>
      <c r="B12" s="17" t="s">
        <v>34</v>
      </c>
      <c r="C12" s="17"/>
      <c r="D12" s="17"/>
      <c r="E12" s="14">
        <v>806.1</v>
      </c>
      <c r="F12" s="15">
        <f t="shared" si="0"/>
        <v>25795.2</v>
      </c>
      <c r="G12" s="15">
        <v>0</v>
      </c>
      <c r="H12" s="17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澹台墓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2026-03-14T03:13:20Z</dcterms:created>
  <dcterms:modified xsi:type="dcterms:W3CDTF">2026-03-14T03:13:20Z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39FC89A208AF474994D5D51C8C2BD99D_11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