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火神庙" sheetId="1" r:id="rId1"/>
  </sheets>
  <definedNames>
    <definedName name="_xlnm._FilterDatabase" localSheetId="0" hidden="1">火神庙!$A$5:$H$12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<sst xmlns="http://schemas.openxmlformats.org/spreadsheetml/2006/main" count="38" uniqueCount="35">
  <si>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</si>
  <si>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</si>
  <si>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</si>
  <si>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</si>
  <si>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</si>
  <si>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</si>
  <si>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</si>
  <si>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</si>
  <si>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</si>
  <si>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</si>
  <si>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</si>
  <si>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</si>
  <si>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</si>
  <si>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赵学鲁</t>
  </si>
  <si>
    <t>37082219*******298</t>
  </si>
  <si>
    <t>138*******6</t>
  </si>
  <si>
    <t>62232008*********</t>
  </si>
  <si>
    <t>孙凤连</t>
  </si>
  <si>
    <t>37082219*******266</t>
  </si>
  <si>
    <t>134*******2</t>
  </si>
  <si>
    <t>吴振桐</t>
  </si>
  <si>
    <t>37082219*******238</t>
  </si>
  <si>
    <t>135*******7</t>
  </si>
  <si>
    <t>吴建军</t>
  </si>
  <si>
    <t>37088219*******315</t>
  </si>
  <si>
    <t>150*******6</t>
  </si>
  <si>
    <t>62231908*********</t>
  </si>
  <si>
    <t>赵福军</t>
  </si>
  <si>
    <t>37082219*******293</t>
  </si>
  <si>
    <t>139*******3</t>
  </si>
  <si>
    <t>赵凤华</t>
  </si>
  <si>
    <t>37082219*******237</t>
  </si>
  <si>
    <t>135*******2</t>
  </si>
  <si>
    <t>90803000*********1115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</si>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</sst>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190</v>
      </c>
      <c r="F6" s="14">
        <f t="shared" ref="F6:F12" si="0">E6*32</f>
        <v>6080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3.5</v>
      </c>
      <c r="F7" s="14">
        <f t="shared" si="0"/>
        <v>112</v>
      </c>
      <c r="G7" s="14">
        <v>0</v>
      </c>
      <c r="H7" s="13" t="s">
        <v>16</v>
      </c>
    </row>
    <row r="8" ht="18" customHeight="1" spans="1:8">
      <c r="A8" s="12">
        <v>3</v>
      </c>
      <c r="B8" s="13" t="s">
        <v>20</v>
      </c>
      <c r="C8" s="13" t="s">
        <v>21</v>
      </c>
      <c r="D8" s="14" t="s">
        <v>22</v>
      </c>
      <c r="E8" s="14">
        <v>240</v>
      </c>
      <c r="F8" s="14">
        <f t="shared" si="0"/>
        <v>7680</v>
      </c>
      <c r="G8" s="14">
        <v>0</v>
      </c>
      <c r="H8" s="13" t="s">
        <v>16</v>
      </c>
    </row>
    <row r="9" ht="18" customHeight="1" spans="1:8">
      <c r="A9" s="12">
        <v>4</v>
      </c>
      <c r="B9" s="13" t="s">
        <v>23</v>
      </c>
      <c r="C9" s="13" t="s">
        <v>24</v>
      </c>
      <c r="D9" s="14" t="s">
        <v>25</v>
      </c>
      <c r="E9" s="14">
        <v>270</v>
      </c>
      <c r="F9" s="14">
        <f t="shared" si="0"/>
        <v>8640</v>
      </c>
      <c r="G9" s="14">
        <v>0</v>
      </c>
      <c r="H9" s="13" t="s">
        <v>26</v>
      </c>
    </row>
    <row r="10" ht="18" customHeight="1" spans="1:8">
      <c r="A10" s="12">
        <v>5</v>
      </c>
      <c r="B10" s="13" t="s">
        <v>27</v>
      </c>
      <c r="C10" s="13" t="s">
        <v>28</v>
      </c>
      <c r="D10" s="14" t="s">
        <v>29</v>
      </c>
      <c r="E10" s="14">
        <v>170</v>
      </c>
      <c r="F10" s="14">
        <f t="shared" si="0"/>
        <v>5440</v>
      </c>
      <c r="G10" s="14">
        <v>0</v>
      </c>
      <c r="H10" s="13" t="s">
        <v>16</v>
      </c>
    </row>
    <row r="11" ht="18" customHeight="1" spans="1:8">
      <c r="A11" s="12">
        <v>6</v>
      </c>
      <c r="B11" s="13" t="s">
        <v>30</v>
      </c>
      <c r="C11" s="13" t="s">
        <v>31</v>
      </c>
      <c r="D11" s="14" t="s">
        <v>32</v>
      </c>
      <c r="E11" s="14">
        <v>4.6</v>
      </c>
      <c r="F11" s="14">
        <f t="shared" si="0"/>
        <v>147.2</v>
      </c>
      <c r="G11" s="14">
        <v>0</v>
      </c>
      <c r="H11" s="13" t="s">
        <v>33</v>
      </c>
    </row>
    <row r="12" ht="18" customHeight="1" spans="1:8">
      <c r="A12" s="12"/>
      <c r="B12" s="14" t="s">
        <v>34</v>
      </c>
      <c r="C12" s="14"/>
      <c r="D12" s="14"/>
      <c r="E12" s="14">
        <v>878.1</v>
      </c>
      <c r="F12" s="14">
        <f t="shared" si="0"/>
        <v>28099.2</v>
      </c>
      <c r="G12" s="14">
        <v>0</v>
      </c>
      <c r="H12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火神庙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2026-03-14T03:13:23Z</dcterms:created>
  <dcterms:modified xsi:type="dcterms:W3CDTF">2026-03-14T03:13:23Z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7E1860A015464934A581EABBBDEEDB38_11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