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道沟" sheetId="1" r:id="rId1"/>
  </sheets>
  <definedNames>
    <definedName name="_xlnm._FilterDatabase" localSheetId="0" hidden="1">道沟!$A$5:$H$11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<sst xmlns="http://schemas.openxmlformats.org/spreadsheetml/2006/main" count="34" uniqueCount="31">
  <si>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</si>
  <si>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</si>
  <si>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</si>
  <si>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</si>
  <si>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</si>
  <si>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</si>
  <si>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</si>
  <si>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</si>
  <si>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</si>
  <si>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</si>
  <si>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</si>
  <si>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</si>
  <si>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</si>
  <si>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徐月明</t>
  </si>
  <si>
    <t>37082219*******21X</t>
  </si>
  <si>
    <t>138*******2</t>
  </si>
  <si>
    <t>62232008*********</t>
  </si>
  <si>
    <t>张友路</t>
  </si>
  <si>
    <t>37088219*******29X</t>
  </si>
  <si>
    <t>139*******0</t>
  </si>
  <si>
    <t>徐月亮</t>
  </si>
  <si>
    <t>65420119*******113</t>
  </si>
  <si>
    <t>62284813*********13</t>
  </si>
  <si>
    <t>徐营</t>
  </si>
  <si>
    <t>37088219*******219</t>
  </si>
  <si>
    <t>150*******8</t>
  </si>
  <si>
    <t>62311666*********80</t>
  </si>
  <si>
    <t>曹明亮</t>
  </si>
  <si>
    <t>37088219*******239</t>
  </si>
  <si>
    <t>139*******3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</si>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</sst>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77</v>
      </c>
      <c r="F6" s="14">
        <f t="shared" ref="F6:F11" si="0">E6*32</f>
        <v>2464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200</v>
      </c>
      <c r="F7" s="14">
        <f t="shared" si="0"/>
        <v>6400</v>
      </c>
      <c r="G7" s="14">
        <v>0</v>
      </c>
      <c r="H7" s="13" t="s">
        <v>16</v>
      </c>
    </row>
    <row r="8" ht="18" customHeight="1" spans="1:8">
      <c r="A8" s="12">
        <v>3</v>
      </c>
      <c r="B8" s="13" t="s">
        <v>20</v>
      </c>
      <c r="C8" s="13" t="s">
        <v>21</v>
      </c>
      <c r="D8" s="14" t="s">
        <v>19</v>
      </c>
      <c r="E8" s="14">
        <v>34</v>
      </c>
      <c r="F8" s="14">
        <f t="shared" si="0"/>
        <v>1088</v>
      </c>
      <c r="G8" s="14">
        <v>0</v>
      </c>
      <c r="H8" s="13" t="s">
        <v>22</v>
      </c>
    </row>
    <row r="9" ht="18" customHeight="1" spans="1:8">
      <c r="A9" s="12">
        <v>4</v>
      </c>
      <c r="B9" s="14" t="s">
        <v>23</v>
      </c>
      <c r="C9" s="14" t="s">
        <v>24</v>
      </c>
      <c r="D9" s="14" t="s">
        <v>25</v>
      </c>
      <c r="E9" s="14">
        <v>70</v>
      </c>
      <c r="F9" s="14">
        <f t="shared" si="0"/>
        <v>2240</v>
      </c>
      <c r="G9" s="14">
        <v>0</v>
      </c>
      <c r="H9" s="15" t="s">
        <v>26</v>
      </c>
    </row>
    <row r="10" ht="18" customHeight="1" spans="1:8">
      <c r="A10" s="12">
        <v>5</v>
      </c>
      <c r="B10" s="14" t="s">
        <v>27</v>
      </c>
      <c r="C10" s="14" t="s">
        <v>28</v>
      </c>
      <c r="D10" s="14" t="s">
        <v>29</v>
      </c>
      <c r="E10" s="14">
        <v>40</v>
      </c>
      <c r="F10" s="14">
        <f t="shared" si="0"/>
        <v>1280</v>
      </c>
      <c r="G10" s="14">
        <v>0</v>
      </c>
      <c r="H10" s="14" t="s">
        <v>16</v>
      </c>
    </row>
    <row r="11" ht="18" customHeight="1" spans="1:8">
      <c r="A11" s="12"/>
      <c r="B11" s="14" t="s">
        <v>30</v>
      </c>
      <c r="C11" s="14"/>
      <c r="D11" s="14"/>
      <c r="E11" s="14">
        <v>421</v>
      </c>
      <c r="F11" s="14">
        <f t="shared" si="0"/>
        <v>13472</v>
      </c>
      <c r="G11" s="14">
        <v>0</v>
      </c>
      <c r="H11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2026-03-14T03:13:20Z</dcterms:created>
  <dcterms:modified xsi:type="dcterms:W3CDTF">2026-03-14T03:13:20Z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AD50E6B60D854DE6838F77645CD25962_11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