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490" windowHeight="7695"/>
  </bookViews>
  <sheets>
    <sheet name="二村" sheetId="1" r:id="rId1"/>
  </sheets>
  <definedNames>
    <definedName name="_xlnm._FilterDatabase" localSheetId="0" hidden="1">二村!$A$6:$XFA$82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<sst xmlns="http://schemas.openxmlformats.org/spreadsheetml/2006/main" count="321" uniqueCount="283">
  <si>
    <t>中国平安财产保险股份有限公司</t>
  </si>
  <si>
    <t>种植业保险分户保险清单</t>
  </si>
  <si>
    <t>投保险种：   小麦完全成本保险</t>
  </si>
  <si>
    <t>投保作物：小麦</t>
  </si>
  <si>
    <t xml:space="preserve"> 单位保额： 1000元               费率： 3%                单位保费：30元/亩                （单位：亩、元）</t>
  </si>
  <si>
    <t>序号</t>
  </si>
  <si>
    <t>被保险人
姓名</t>
  </si>
  <si>
    <t>身份证号码</t>
  </si>
  <si>
    <t>联系方式</t>
  </si>
  <si>
    <t>保险数量(亩)</t>
  </si>
  <si>
    <t>总保险费(元)</t>
  </si>
  <si>
    <t>农户自缴保费(元)</t>
  </si>
  <si>
    <t>开户银行账户</t>
  </si>
  <si>
    <t>王世娟</t>
  </si>
  <si>
    <t>37083019*******267</t>
  </si>
  <si>
    <t>15653792*********</t>
  </si>
  <si>
    <t>622*******717082</t>
  </si>
  <si>
    <t>袁时海</t>
  </si>
  <si>
    <t>37082219*******814</t>
  </si>
  <si>
    <t>13605379*********</t>
  </si>
  <si>
    <t>622*******416412</t>
  </si>
  <si>
    <t>袁亮</t>
  </si>
  <si>
    <t>37088219*******838</t>
  </si>
  <si>
    <t>13675374*********</t>
  </si>
  <si>
    <t>621*******085947026</t>
  </si>
  <si>
    <t>袁井柱</t>
  </si>
  <si>
    <t>37082219*******853</t>
  </si>
  <si>
    <t>13905372*********</t>
  </si>
  <si>
    <t>908*******10101556406</t>
  </si>
  <si>
    <t>刘许秋</t>
  </si>
  <si>
    <t>37082219*******817</t>
  </si>
  <si>
    <t>15653770*********</t>
  </si>
  <si>
    <t>622*******716993</t>
  </si>
  <si>
    <t>刘保柱</t>
  </si>
  <si>
    <t>37088219*******859</t>
  </si>
  <si>
    <t>13863735*********</t>
  </si>
  <si>
    <t>622*******273169</t>
  </si>
  <si>
    <t>袁井立</t>
  </si>
  <si>
    <t>37082219*******819</t>
  </si>
  <si>
    <t>13953776*********</t>
  </si>
  <si>
    <t>622*******616455</t>
  </si>
  <si>
    <t>赵振军</t>
  </si>
  <si>
    <t>37088219*******817</t>
  </si>
  <si>
    <t>18613682*********</t>
  </si>
  <si>
    <t>622*******406975</t>
  </si>
  <si>
    <t>杨广兴</t>
  </si>
  <si>
    <t>37082219*******851</t>
  </si>
  <si>
    <t>18753739*********</t>
  </si>
  <si>
    <t>622*******502690</t>
  </si>
  <si>
    <t>白桂冬</t>
  </si>
  <si>
    <t>37082219*******813</t>
  </si>
  <si>
    <t>13583730*********</t>
  </si>
  <si>
    <t>622*******597856</t>
  </si>
  <si>
    <t>袁振星</t>
  </si>
  <si>
    <t>37088219*******815</t>
  </si>
  <si>
    <t>13992380*********</t>
  </si>
  <si>
    <t>621*******079522975</t>
  </si>
  <si>
    <t>柴计兰</t>
  </si>
  <si>
    <t>37082219*******822</t>
  </si>
  <si>
    <t>13665373*********</t>
  </si>
  <si>
    <t>622*******320622</t>
  </si>
  <si>
    <t>石新玲</t>
  </si>
  <si>
    <t>37088219*******724</t>
  </si>
  <si>
    <t>13678672*********</t>
  </si>
  <si>
    <t>622*******385054</t>
  </si>
  <si>
    <t>刘绪国</t>
  </si>
  <si>
    <t>37082219*******855</t>
  </si>
  <si>
    <t>13012624*********</t>
  </si>
  <si>
    <t>622*******270991</t>
  </si>
  <si>
    <t>刘绪光</t>
  </si>
  <si>
    <t>37082219*******816</t>
  </si>
  <si>
    <t>15653754*********</t>
  </si>
  <si>
    <t>622*******275867</t>
  </si>
  <si>
    <t>仇志勇</t>
  </si>
  <si>
    <t>37082219*******83X</t>
  </si>
  <si>
    <t>13639410*********</t>
  </si>
  <si>
    <t>622*******167999</t>
  </si>
  <si>
    <t>仇立水</t>
  </si>
  <si>
    <t>37082219*******830</t>
  </si>
  <si>
    <t>18369827*********</t>
  </si>
  <si>
    <t>622*******493735</t>
  </si>
  <si>
    <t>杨春来</t>
  </si>
  <si>
    <t>15866096*********</t>
  </si>
  <si>
    <t>622*******717033</t>
  </si>
  <si>
    <t>袁中生</t>
  </si>
  <si>
    <t>15564716*********</t>
  </si>
  <si>
    <t>622*******486630</t>
  </si>
  <si>
    <t>盛云同</t>
  </si>
  <si>
    <t>13280058*********</t>
  </si>
  <si>
    <t>622*******373977</t>
  </si>
  <si>
    <t>盛云亭</t>
  </si>
  <si>
    <t>15563734*********</t>
  </si>
  <si>
    <t>622*******487117</t>
  </si>
  <si>
    <t>袁考学</t>
  </si>
  <si>
    <t>37088219*******816</t>
  </si>
  <si>
    <t>15963753*********</t>
  </si>
  <si>
    <t>621*******089546857</t>
  </si>
  <si>
    <t>袁安冬</t>
  </si>
  <si>
    <t>13963762*********</t>
  </si>
  <si>
    <t>622*******638156</t>
  </si>
  <si>
    <t>仇立河</t>
  </si>
  <si>
    <t>37082219*******812</t>
  </si>
  <si>
    <t>15563736*********</t>
  </si>
  <si>
    <t>622*******274720</t>
  </si>
  <si>
    <t>袁井成</t>
  </si>
  <si>
    <t>37088219*******830</t>
  </si>
  <si>
    <t>13225371*********</t>
  </si>
  <si>
    <t>622*******376764</t>
  </si>
  <si>
    <t>刘传山</t>
  </si>
  <si>
    <t>17075372*********</t>
  </si>
  <si>
    <t>622*******171710</t>
  </si>
  <si>
    <t>刘爱国</t>
  </si>
  <si>
    <t>13963738*********</t>
  </si>
  <si>
    <t>622*******676420</t>
  </si>
  <si>
    <t>刘绪堂</t>
  </si>
  <si>
    <t>37082219*******818</t>
  </si>
  <si>
    <t>15206769*********</t>
  </si>
  <si>
    <t>622*******371575</t>
  </si>
  <si>
    <t>刘计栾</t>
  </si>
  <si>
    <t>37082219*******837</t>
  </si>
  <si>
    <t>13562731*********</t>
  </si>
  <si>
    <t>622*******373324</t>
  </si>
  <si>
    <t>杨继东</t>
  </si>
  <si>
    <t>37082219*******815</t>
  </si>
  <si>
    <t>13854705*********</t>
  </si>
  <si>
    <t>622*******238183</t>
  </si>
  <si>
    <t>杨广贞</t>
  </si>
  <si>
    <t>18678733*********</t>
  </si>
  <si>
    <t>622*******241854</t>
  </si>
  <si>
    <t>杨广幸</t>
  </si>
  <si>
    <t>15166751*********</t>
  </si>
  <si>
    <t>622*******372201</t>
  </si>
  <si>
    <t>杨计军</t>
  </si>
  <si>
    <t>37082219*******857</t>
  </si>
  <si>
    <t>15269766*********</t>
  </si>
  <si>
    <t>622*******016506</t>
  </si>
  <si>
    <t>袁井喜</t>
  </si>
  <si>
    <t>18364789*********</t>
  </si>
  <si>
    <t>622*******644501</t>
  </si>
  <si>
    <t>盛云海</t>
  </si>
  <si>
    <t>37082219*******832</t>
  </si>
  <si>
    <t>15069710*********</t>
  </si>
  <si>
    <t>622*******419382</t>
  </si>
  <si>
    <t>邱艾香</t>
  </si>
  <si>
    <t>37082219*******821</t>
  </si>
  <si>
    <t>13953718*********</t>
  </si>
  <si>
    <t>622*******491028</t>
  </si>
  <si>
    <t>仇昭仁</t>
  </si>
  <si>
    <t>15563742*********</t>
  </si>
  <si>
    <t>622*******246694</t>
  </si>
  <si>
    <t>袁井法</t>
  </si>
  <si>
    <t>37082219*******81X</t>
  </si>
  <si>
    <t>15063767*********</t>
  </si>
  <si>
    <t>622*******363416</t>
  </si>
  <si>
    <t>刘绪平</t>
  </si>
  <si>
    <t>37082219*******838</t>
  </si>
  <si>
    <t>18354795*********</t>
  </si>
  <si>
    <t>622*******679580</t>
  </si>
  <si>
    <t>仇立冬</t>
  </si>
  <si>
    <t>15265378*********</t>
  </si>
  <si>
    <t>622*******354522</t>
  </si>
  <si>
    <t>颜计友</t>
  </si>
  <si>
    <t>15053711*********</t>
  </si>
  <si>
    <t>622*******677808</t>
  </si>
  <si>
    <t>袁树伦</t>
  </si>
  <si>
    <t>15065374*********</t>
  </si>
  <si>
    <t>622*******168013</t>
  </si>
  <si>
    <t>袁井渠</t>
  </si>
  <si>
    <t>37082219*******858</t>
  </si>
  <si>
    <t>15563130*********</t>
  </si>
  <si>
    <t>622*******636564</t>
  </si>
  <si>
    <t>刘秋君</t>
  </si>
  <si>
    <t>18564291*********</t>
  </si>
  <si>
    <t>622*******250191</t>
  </si>
  <si>
    <t>王凤芹</t>
  </si>
  <si>
    <t>37082219*******823</t>
  </si>
  <si>
    <t>13053882*********</t>
  </si>
  <si>
    <t>622*******620322</t>
  </si>
  <si>
    <t>袁中殿</t>
  </si>
  <si>
    <t>15153726*********</t>
  </si>
  <si>
    <t>622*******382713</t>
  </si>
  <si>
    <t>盛太国</t>
  </si>
  <si>
    <t>15054850*********</t>
  </si>
  <si>
    <t>621*******088499751</t>
  </si>
  <si>
    <t>闫芳</t>
  </si>
  <si>
    <t>15589740*********</t>
  </si>
  <si>
    <t>622*******616011</t>
  </si>
  <si>
    <t>杨计田</t>
  </si>
  <si>
    <t>18264774*********</t>
  </si>
  <si>
    <t>622*******355958</t>
  </si>
  <si>
    <t>袁井昌</t>
  </si>
  <si>
    <t>13853796*********</t>
  </si>
  <si>
    <t>622*******373886</t>
  </si>
  <si>
    <t>洪峰</t>
  </si>
  <si>
    <t>13465799*********</t>
  </si>
  <si>
    <t>622*******276295</t>
  </si>
  <si>
    <t>刘绪叶</t>
  </si>
  <si>
    <t>15153773*********</t>
  </si>
  <si>
    <t>622*******396952</t>
  </si>
  <si>
    <t>刘绪建</t>
  </si>
  <si>
    <t>15964766*********</t>
  </si>
  <si>
    <t>622*******322990</t>
  </si>
  <si>
    <t>谭洪梅</t>
  </si>
  <si>
    <t>37088219*******889</t>
  </si>
  <si>
    <t>18766877*********</t>
  </si>
  <si>
    <t>622*******564351</t>
  </si>
  <si>
    <t>袁井田</t>
  </si>
  <si>
    <t>37088219*******833</t>
  </si>
  <si>
    <t>15554746*********</t>
  </si>
  <si>
    <t>622*******487778</t>
  </si>
  <si>
    <t>袁井亮</t>
  </si>
  <si>
    <t>15588789*********</t>
  </si>
  <si>
    <t>623*******000796153</t>
  </si>
  <si>
    <t>刘东庆</t>
  </si>
  <si>
    <t>37082219*******852</t>
  </si>
  <si>
    <t>18765479*********</t>
  </si>
  <si>
    <t>622*******483435</t>
  </si>
  <si>
    <t>刘绪全</t>
  </si>
  <si>
    <t>15563124*********</t>
  </si>
  <si>
    <t>622*******364786</t>
  </si>
  <si>
    <t>金强</t>
  </si>
  <si>
    <t>37088219*******852</t>
  </si>
  <si>
    <t>15265777*********</t>
  </si>
  <si>
    <t>622*******397877</t>
  </si>
  <si>
    <t>苏艳苓</t>
  </si>
  <si>
    <t>622*******125470</t>
  </si>
  <si>
    <t>杨伟</t>
  </si>
  <si>
    <t>37088219*******812</t>
  </si>
  <si>
    <t>15854776*********</t>
  </si>
  <si>
    <t>622*******242282</t>
  </si>
  <si>
    <t>王梅英</t>
  </si>
  <si>
    <t>37088219*******848</t>
  </si>
  <si>
    <t>15853716*********</t>
  </si>
  <si>
    <t>622*******417675</t>
  </si>
  <si>
    <t>刘波</t>
  </si>
  <si>
    <t>05373404*********</t>
  </si>
  <si>
    <t>621*******027485884</t>
  </si>
  <si>
    <t>刘绪静</t>
  </si>
  <si>
    <t>13053732*********</t>
  </si>
  <si>
    <t>622*******684188</t>
  </si>
  <si>
    <t>刘绪水</t>
  </si>
  <si>
    <t>13280035*********</t>
  </si>
  <si>
    <t>622*******685722</t>
  </si>
  <si>
    <t>袁良</t>
  </si>
  <si>
    <t>37082219*******831</t>
  </si>
  <si>
    <t>15254701*********</t>
  </si>
  <si>
    <t>622*******367235</t>
  </si>
  <si>
    <t>杨建</t>
  </si>
  <si>
    <t>37088219*******879</t>
  </si>
  <si>
    <t>15854738*********</t>
  </si>
  <si>
    <t>622*******253619</t>
  </si>
  <si>
    <t>刘绪怀</t>
  </si>
  <si>
    <t>15212719*******615</t>
  </si>
  <si>
    <t>15263753*********</t>
  </si>
  <si>
    <t>622*******370734</t>
  </si>
  <si>
    <t>杨计华</t>
  </si>
  <si>
    <t>15105483*********</t>
  </si>
  <si>
    <t>622*******484466</t>
  </si>
  <si>
    <t>刘绪军</t>
  </si>
  <si>
    <t>37082219*******856</t>
  </si>
  <si>
    <t>13854750*********</t>
  </si>
  <si>
    <t>622*******400291</t>
  </si>
  <si>
    <t>杨广芳</t>
  </si>
  <si>
    <t>13012645*********</t>
  </si>
  <si>
    <t>622*******274472</t>
  </si>
  <si>
    <t>张君英</t>
  </si>
  <si>
    <t>37082219*******82X</t>
  </si>
  <si>
    <t>622*******246515</t>
  </si>
  <si>
    <t>盛云友</t>
  </si>
  <si>
    <t>13465378*********</t>
  </si>
  <si>
    <t>622*******684873</t>
  </si>
  <si>
    <t>李中娥</t>
  </si>
  <si>
    <t>622*******649062</t>
  </si>
  <si>
    <t>马玉英</t>
  </si>
  <si>
    <t>37082219*******848</t>
  </si>
  <si>
    <t>15616472*********</t>
  </si>
  <si>
    <t>622*******167924</t>
  </si>
  <si>
    <t>赵新廷</t>
  </si>
  <si>
    <t>15063736*********</t>
  </si>
  <si>
    <t>622*******408898</t>
  </si>
  <si>
    <t>合计</t>
  </si>
  <si>
    <t>*******</t>
  </si>
  <si>
    <t>*********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</si>
</sst>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indexed="8"/>
      <name val="宋体"/>
      <charset val="134"/>
    </font>
    <font>
      <sz val="18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sz val="11"/>
      <name val="仿宋"/>
      <family val="3"/>
      <charset val="134"/>
    </font>
    <font>
      <sz val="11"/>
      <color rgb="FF000000"/>
      <name val="仿宋"/>
      <family val="3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vertical="center"/>
    </xf>
    <xf numFmtId="0" fontId="4" fillId="0" borderId="4" xfId="0" applyFont="1" applyFill="1" applyBorder="1" applyAlignment="1">
      <alignment vertical="center"/>
    </xf>
    <xf numFmtId="49" fontId="3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/>
    </xf>
    <xf numFmtId="49" fontId="3" fillId="0" borderId="5" xfId="0" applyNumberFormat="1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 wrapText="1"/>
    </xf>
    <xf numFmtId="0" fontId="5" fillId="0" borderId="7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/>
    </xf>
    <xf numFmtId="0" fontId="5" fillId="0" borderId="8" xfId="0" applyNumberFormat="1" applyFont="1" applyFill="1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/>
    </xf>
    <xf numFmtId="0" fontId="6" fillId="0" borderId="8" xfId="0" applyFont="1" applyFill="1" applyBorder="1" applyAlignment="1">
      <alignment horizontal="center"/>
    </xf>
    <xf numFmtId="0" fontId="6" fillId="0" borderId="8" xfId="0" applyNumberFormat="1" applyFont="1" applyFill="1" applyBorder="1" applyAlignment="1">
      <alignment horizontal="center"/>
    </xf>
    <xf numFmtId="0" fontId="5" fillId="0" borderId="8" xfId="0" applyFont="1" applyFill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82"/>
  <sheetViews>
    <sheetView tabSelected="1" topLeftCell="D75" workbookViewId="0">
      <selection activeCell="F83" sqref="F83"/>
    </sheetView>
  </sheetViews>
  <sheetFormatPr defaultColWidth="14.25" defaultRowHeight="13.5"/>
  <cols>
    <col min="1" max="2" width="14.25" style="1" customWidth="1"/>
    <col min="3" max="3" width="24" style="1" customWidth="1"/>
    <col min="4" max="4" width="23" style="1" customWidth="1"/>
    <col min="5" max="5" width="17.125" style="1" customWidth="1"/>
    <col min="6" max="7" width="23" style="1" customWidth="1"/>
    <col min="8" max="8" width="22.875" style="1" customWidth="1"/>
    <col min="9" max="16381" width="14.25" style="1" customWidth="1"/>
    <col min="16382" max="16384" width="14.25" style="1"/>
  </cols>
  <sheetData>
    <row r="1" ht="22.5" spans="1:11">
      <c r="A1" s="2" t="s">
        <v>0</v>
      </c>
      <c r="B1" s="2"/>
      <c r="C1" s="2"/>
      <c r="D1" s="2"/>
      <c r="E1" s="2"/>
      <c r="F1" s="2"/>
      <c r="G1" s="2"/>
      <c r="H1" s="2"/>
    </row>
    <row r="2" ht="22.5" spans="1:11">
      <c r="A2" s="3" t="s">
        <v>1</v>
      </c>
      <c r="B2" s="3"/>
      <c r="C2" s="3"/>
      <c r="D2" s="3"/>
      <c r="E2" s="3"/>
      <c r="F2" s="3"/>
      <c r="G2" s="3"/>
      <c r="H2" s="3"/>
    </row>
    <row r="3" spans="1:11">
      <c r="A3" s="4" t="s">
        <v>2</v>
      </c>
      <c r="B3" s="5"/>
      <c r="C3" s="5"/>
      <c r="D3" s="6"/>
      <c r="E3" s="4" t="s">
        <v>3</v>
      </c>
      <c r="F3" s="7"/>
      <c r="G3" s="7"/>
      <c r="H3" s="8"/>
    </row>
    <row r="4" spans="1:11">
      <c r="A4" s="9" t="s">
        <v>4</v>
      </c>
      <c r="B4" s="10"/>
      <c r="C4" s="10"/>
      <c r="D4" s="10"/>
      <c r="E4" s="10"/>
      <c r="F4" s="10"/>
      <c r="G4" s="10"/>
      <c r="H4" s="11"/>
    </row>
    <row r="5" ht="27" spans="1:11">
      <c r="A5" s="12" t="s">
        <v>5</v>
      </c>
      <c r="B5" s="13" t="s">
        <v>6</v>
      </c>
      <c r="C5" s="14" t="s">
        <v>7</v>
      </c>
      <c r="D5" s="14" t="s">
        <v>8</v>
      </c>
      <c r="E5" s="15" t="s">
        <v>9</v>
      </c>
      <c r="F5" s="15" t="s">
        <v>10</v>
      </c>
      <c r="G5" s="15" t="s">
        <v>11</v>
      </c>
      <c r="H5" s="16" t="s">
        <v>12</v>
      </c>
    </row>
    <row r="6" spans="1:11">
      <c r="A6" s="17">
        <v>1</v>
      </c>
      <c r="B6" s="17" t="s">
        <v>13</v>
      </c>
      <c r="C6" s="17" t="s">
        <v>14</v>
      </c>
      <c r="D6" s="17" t="s">
        <v>15</v>
      </c>
      <c r="E6" s="18">
        <v>231.78</v>
      </c>
      <c r="F6" s="17">
        <f t="shared" ref="F6:F69" si="0">E6*30</f>
        <v>6953.4</v>
      </c>
      <c r="G6" s="17">
        <v>0</v>
      </c>
      <c r="H6" s="17" t="s">
        <v>16</v>
      </c>
      <c r="I6" s="19" t="str">
        <f>REPLACE(C6,9,7,"*******")</f>
        <v>37083019*******267</v>
      </c>
      <c r="J6" s="19" t="str">
        <f>REPLACE(D6,9,9,"*********")</f>
        <v>15653792*********</v>
      </c>
      <c r="K6" s="19" t="str">
        <f>REPLACE(H6,4,7,"*******")</f>
        <v>622*******717082</v>
      </c>
    </row>
    <row r="7" spans="1:11">
      <c r="A7" s="17">
        <v>2</v>
      </c>
      <c r="B7" s="17" t="s">
        <v>17</v>
      </c>
      <c r="C7" s="17" t="s">
        <v>18</v>
      </c>
      <c r="D7" s="17" t="s">
        <v>19</v>
      </c>
      <c r="E7" s="18">
        <v>135.58</v>
      </c>
      <c r="F7" s="17">
        <f t="shared" si="0"/>
        <v>4067.4</v>
      </c>
      <c r="G7" s="17">
        <v>0</v>
      </c>
      <c r="H7" s="17" t="s">
        <v>20</v>
      </c>
      <c r="I7" s="19" t="str">
        <f t="shared" ref="I7:I38" si="1">REPLACE(C7,9,7,"*******")</f>
        <v>37082219*******814</v>
      </c>
      <c r="J7" s="19" t="str">
        <f t="shared" ref="J7:J38" si="2">REPLACE(D7,9,9,"*********")</f>
        <v>13605379*********</v>
      </c>
      <c r="K7" s="19" t="str">
        <f t="shared" ref="K7:K38" si="3">REPLACE(H7,4,7,"*******")</f>
        <v>622*******416412</v>
      </c>
    </row>
    <row r="8" spans="1:11">
      <c r="A8" s="17">
        <v>3</v>
      </c>
      <c r="B8" s="17" t="s">
        <v>21</v>
      </c>
      <c r="C8" s="17" t="s">
        <v>22</v>
      </c>
      <c r="D8" s="17" t="s">
        <v>23</v>
      </c>
      <c r="E8" s="18">
        <v>127.28</v>
      </c>
      <c r="F8" s="17">
        <f t="shared" si="0"/>
        <v>3818.4</v>
      </c>
      <c r="G8" s="17">
        <v>0</v>
      </c>
      <c r="H8" s="17" t="s">
        <v>24</v>
      </c>
      <c r="I8" s="19" t="str">
        <f t="shared" si="1"/>
        <v>37088219*******838</v>
      </c>
      <c r="J8" s="19" t="str">
        <f t="shared" si="2"/>
        <v>13675374*********</v>
      </c>
      <c r="K8" s="19" t="str">
        <f t="shared" si="3"/>
        <v>621*******085947026</v>
      </c>
    </row>
    <row r="9" spans="1:11">
      <c r="A9" s="17">
        <v>4</v>
      </c>
      <c r="B9" s="17" t="s">
        <v>25</v>
      </c>
      <c r="C9" s="17" t="s">
        <v>26</v>
      </c>
      <c r="D9" s="17" t="s">
        <v>27</v>
      </c>
      <c r="E9" s="18">
        <v>145.59</v>
      </c>
      <c r="F9" s="17">
        <f t="shared" si="0"/>
        <v>4367.7</v>
      </c>
      <c r="G9" s="17">
        <v>0</v>
      </c>
      <c r="H9" s="17" t="s">
        <v>28</v>
      </c>
      <c r="I9" s="19" t="str">
        <f t="shared" si="1"/>
        <v>37082219*******853</v>
      </c>
      <c r="J9" s="19" t="str">
        <f t="shared" si="2"/>
        <v>13905372*********</v>
      </c>
      <c r="K9" s="19" t="str">
        <f t="shared" si="3"/>
        <v>908*******10101556406</v>
      </c>
    </row>
    <row r="10" spans="1:11">
      <c r="A10" s="17">
        <v>5</v>
      </c>
      <c r="B10" s="17" t="s">
        <v>29</v>
      </c>
      <c r="C10" s="17" t="s">
        <v>30</v>
      </c>
      <c r="D10" s="17" t="s">
        <v>31</v>
      </c>
      <c r="E10" s="18">
        <v>87.88</v>
      </c>
      <c r="F10" s="17">
        <f t="shared" si="0"/>
        <v>2636.4</v>
      </c>
      <c r="G10" s="17">
        <v>0</v>
      </c>
      <c r="H10" s="17" t="s">
        <v>32</v>
      </c>
      <c r="I10" s="19" t="str">
        <f t="shared" si="1"/>
        <v>37082219*******817</v>
      </c>
      <c r="J10" s="19" t="str">
        <f t="shared" si="2"/>
        <v>15653770*********</v>
      </c>
      <c r="K10" s="19" t="str">
        <f t="shared" si="3"/>
        <v>622*******716993</v>
      </c>
    </row>
    <row r="11" spans="1:11">
      <c r="A11" s="17">
        <v>6</v>
      </c>
      <c r="B11" s="17" t="s">
        <v>33</v>
      </c>
      <c r="C11" s="17" t="s">
        <v>34</v>
      </c>
      <c r="D11" s="17" t="s">
        <v>35</v>
      </c>
      <c r="E11" s="18">
        <v>58.44</v>
      </c>
      <c r="F11" s="17">
        <f t="shared" si="0"/>
        <v>1753.2</v>
      </c>
      <c r="G11" s="17">
        <v>0</v>
      </c>
      <c r="H11" s="17" t="s">
        <v>36</v>
      </c>
      <c r="I11" s="19" t="str">
        <f t="shared" si="1"/>
        <v>37088219*******859</v>
      </c>
      <c r="J11" s="19" t="str">
        <f t="shared" si="2"/>
        <v>13863735*********</v>
      </c>
      <c r="K11" s="19" t="str">
        <f t="shared" si="3"/>
        <v>622*******273169</v>
      </c>
    </row>
    <row r="12" spans="1:11">
      <c r="A12" s="17">
        <v>7</v>
      </c>
      <c r="B12" s="17" t="s">
        <v>37</v>
      </c>
      <c r="C12" s="17" t="s">
        <v>38</v>
      </c>
      <c r="D12" s="17" t="s">
        <v>39</v>
      </c>
      <c r="E12" s="20">
        <v>51.1</v>
      </c>
      <c r="F12" s="17">
        <f t="shared" si="0"/>
        <v>1533</v>
      </c>
      <c r="G12" s="17">
        <v>0</v>
      </c>
      <c r="H12" s="17" t="s">
        <v>40</v>
      </c>
      <c r="I12" s="19" t="str">
        <f t="shared" si="1"/>
        <v>37082219*******819</v>
      </c>
      <c r="J12" s="19" t="str">
        <f t="shared" si="2"/>
        <v>13953776*********</v>
      </c>
      <c r="K12" s="19" t="str">
        <f t="shared" si="3"/>
        <v>622*******616455</v>
      </c>
    </row>
    <row r="13" spans="1:11">
      <c r="A13" s="17">
        <v>8</v>
      </c>
      <c r="B13" s="17" t="s">
        <v>41</v>
      </c>
      <c r="C13" s="17" t="s">
        <v>42</v>
      </c>
      <c r="D13" s="17" t="s">
        <v>43</v>
      </c>
      <c r="E13" s="18">
        <v>60.67</v>
      </c>
      <c r="F13" s="17">
        <f t="shared" si="0"/>
        <v>1820.1</v>
      </c>
      <c r="G13" s="17">
        <v>0</v>
      </c>
      <c r="H13" s="17" t="s">
        <v>44</v>
      </c>
      <c r="I13" s="19" t="str">
        <f t="shared" si="1"/>
        <v>37088219*******817</v>
      </c>
      <c r="J13" s="19" t="str">
        <f t="shared" si="2"/>
        <v>18613682*********</v>
      </c>
      <c r="K13" s="19" t="str">
        <f t="shared" si="3"/>
        <v>622*******406975</v>
      </c>
    </row>
    <row r="14" spans="1:11">
      <c r="A14" s="17">
        <v>9</v>
      </c>
      <c r="B14" s="17" t="s">
        <v>45</v>
      </c>
      <c r="C14" s="17" t="s">
        <v>46</v>
      </c>
      <c r="D14" s="17" t="s">
        <v>47</v>
      </c>
      <c r="E14" s="21">
        <v>35.71</v>
      </c>
      <c r="F14" s="17">
        <f t="shared" si="0"/>
        <v>1071.3</v>
      </c>
      <c r="G14" s="17">
        <v>0</v>
      </c>
      <c r="H14" s="17" t="s">
        <v>48</v>
      </c>
      <c r="I14" s="19" t="str">
        <f t="shared" si="1"/>
        <v>37082219*******851</v>
      </c>
      <c r="J14" s="19" t="str">
        <f t="shared" si="2"/>
        <v>18753739*********</v>
      </c>
      <c r="K14" s="19" t="str">
        <f t="shared" si="3"/>
        <v>622*******502690</v>
      </c>
    </row>
    <row r="15" spans="1:11">
      <c r="A15" s="17">
        <v>10</v>
      </c>
      <c r="B15" s="17" t="s">
        <v>49</v>
      </c>
      <c r="C15" s="17" t="s">
        <v>50</v>
      </c>
      <c r="D15" s="17" t="s">
        <v>51</v>
      </c>
      <c r="E15" s="22">
        <v>24.36</v>
      </c>
      <c r="F15" s="17">
        <f t="shared" si="0"/>
        <v>730.8</v>
      </c>
      <c r="G15" s="17">
        <v>0</v>
      </c>
      <c r="H15" s="17" t="s">
        <v>52</v>
      </c>
      <c r="I15" s="19" t="str">
        <f t="shared" si="1"/>
        <v>37082219*******813</v>
      </c>
      <c r="J15" s="19" t="str">
        <f t="shared" si="2"/>
        <v>13583730*********</v>
      </c>
      <c r="K15" s="19" t="str">
        <f t="shared" si="3"/>
        <v>622*******597856</v>
      </c>
    </row>
    <row r="16" spans="1:11">
      <c r="A16" s="17">
        <v>11</v>
      </c>
      <c r="B16" s="17" t="s">
        <v>53</v>
      </c>
      <c r="C16" s="17" t="s">
        <v>54</v>
      </c>
      <c r="D16" s="17" t="s">
        <v>55</v>
      </c>
      <c r="E16" s="23">
        <v>9.81</v>
      </c>
      <c r="F16" s="17">
        <f t="shared" si="0"/>
        <v>294.3</v>
      </c>
      <c r="G16" s="17">
        <v>0</v>
      </c>
      <c r="H16" s="17" t="s">
        <v>56</v>
      </c>
      <c r="I16" s="19" t="str">
        <f t="shared" si="1"/>
        <v>37088219*******815</v>
      </c>
      <c r="J16" s="19" t="str">
        <f t="shared" si="2"/>
        <v>13992380*********</v>
      </c>
      <c r="K16" s="19" t="str">
        <f t="shared" si="3"/>
        <v>621*******079522975</v>
      </c>
    </row>
    <row r="17" spans="1:11">
      <c r="A17" s="17">
        <v>12</v>
      </c>
      <c r="B17" s="17" t="s">
        <v>57</v>
      </c>
      <c r="C17" s="17" t="s">
        <v>58</v>
      </c>
      <c r="D17" s="17" t="s">
        <v>59</v>
      </c>
      <c r="E17" s="21">
        <v>7.96</v>
      </c>
      <c r="F17" s="17">
        <f t="shared" si="0"/>
        <v>238.8</v>
      </c>
      <c r="G17" s="17">
        <v>0</v>
      </c>
      <c r="H17" s="17" t="s">
        <v>60</v>
      </c>
      <c r="I17" s="19" t="str">
        <f t="shared" si="1"/>
        <v>37082219*******822</v>
      </c>
      <c r="J17" s="19" t="str">
        <f t="shared" si="2"/>
        <v>13665373*********</v>
      </c>
      <c r="K17" s="19" t="str">
        <f t="shared" si="3"/>
        <v>622*******320622</v>
      </c>
    </row>
    <row r="18" spans="1:11">
      <c r="A18" s="17">
        <v>13</v>
      </c>
      <c r="B18" s="17" t="s">
        <v>61</v>
      </c>
      <c r="C18" s="17" t="s">
        <v>62</v>
      </c>
      <c r="D18" s="17" t="s">
        <v>63</v>
      </c>
      <c r="E18" s="23">
        <v>7.94</v>
      </c>
      <c r="F18" s="17">
        <f t="shared" si="0"/>
        <v>238.2</v>
      </c>
      <c r="G18" s="17">
        <v>0</v>
      </c>
      <c r="H18" s="17" t="s">
        <v>64</v>
      </c>
      <c r="I18" s="19" t="str">
        <f t="shared" si="1"/>
        <v>37088219*******724</v>
      </c>
      <c r="J18" s="19" t="str">
        <f t="shared" si="2"/>
        <v>13678672*********</v>
      </c>
      <c r="K18" s="19" t="str">
        <f t="shared" si="3"/>
        <v>622*******385054</v>
      </c>
    </row>
    <row r="19" spans="1:11">
      <c r="A19" s="17">
        <v>14</v>
      </c>
      <c r="B19" s="17" t="s">
        <v>65</v>
      </c>
      <c r="C19" s="17" t="s">
        <v>66</v>
      </c>
      <c r="D19" s="17" t="s">
        <v>67</v>
      </c>
      <c r="E19" s="22">
        <v>7.76</v>
      </c>
      <c r="F19" s="17">
        <f t="shared" si="0"/>
        <v>232.8</v>
      </c>
      <c r="G19" s="17">
        <v>0</v>
      </c>
      <c r="H19" s="17" t="s">
        <v>68</v>
      </c>
      <c r="I19" s="19" t="str">
        <f t="shared" si="1"/>
        <v>37082219*******855</v>
      </c>
      <c r="J19" s="19" t="str">
        <f t="shared" si="2"/>
        <v>13012624*********</v>
      </c>
      <c r="K19" s="19" t="str">
        <f t="shared" si="3"/>
        <v>622*******270991</v>
      </c>
    </row>
    <row r="20" spans="1:11">
      <c r="A20" s="17">
        <v>15</v>
      </c>
      <c r="B20" s="17" t="s">
        <v>69</v>
      </c>
      <c r="C20" s="17" t="s">
        <v>70</v>
      </c>
      <c r="D20" s="17" t="s">
        <v>71</v>
      </c>
      <c r="E20" s="22">
        <v>7.66</v>
      </c>
      <c r="F20" s="17">
        <f t="shared" si="0"/>
        <v>229.8</v>
      </c>
      <c r="G20" s="17">
        <v>0</v>
      </c>
      <c r="H20" s="17" t="s">
        <v>72</v>
      </c>
      <c r="I20" s="19" t="str">
        <f t="shared" si="1"/>
        <v>37082219*******816</v>
      </c>
      <c r="J20" s="19" t="str">
        <f t="shared" si="2"/>
        <v>15653754*********</v>
      </c>
      <c r="K20" s="19" t="str">
        <f t="shared" si="3"/>
        <v>622*******275867</v>
      </c>
    </row>
    <row r="21" spans="1:11">
      <c r="A21" s="17">
        <v>16</v>
      </c>
      <c r="B21" s="17" t="s">
        <v>73</v>
      </c>
      <c r="C21" s="17" t="s">
        <v>74</v>
      </c>
      <c r="D21" s="17" t="s">
        <v>75</v>
      </c>
      <c r="E21" s="23">
        <v>7.63</v>
      </c>
      <c r="F21" s="17">
        <f t="shared" si="0"/>
        <v>228.9</v>
      </c>
      <c r="G21" s="17">
        <v>0</v>
      </c>
      <c r="H21" s="17" t="s">
        <v>76</v>
      </c>
      <c r="I21" s="19" t="str">
        <f t="shared" si="1"/>
        <v>37082219*******83X</v>
      </c>
      <c r="J21" s="19" t="str">
        <f t="shared" si="2"/>
        <v>13639410*********</v>
      </c>
      <c r="K21" s="19" t="str">
        <f t="shared" si="3"/>
        <v>622*******167999</v>
      </c>
    </row>
    <row r="22" spans="1:11">
      <c r="A22" s="17">
        <v>17</v>
      </c>
      <c r="B22" s="17" t="s">
        <v>77</v>
      </c>
      <c r="C22" s="17" t="s">
        <v>78</v>
      </c>
      <c r="D22" s="17" t="s">
        <v>79</v>
      </c>
      <c r="E22" s="23">
        <v>7.5</v>
      </c>
      <c r="F22" s="17">
        <f t="shared" si="0"/>
        <v>225</v>
      </c>
      <c r="G22" s="17">
        <v>0</v>
      </c>
      <c r="H22" s="17" t="s">
        <v>80</v>
      </c>
      <c r="I22" s="19" t="str">
        <f t="shared" si="1"/>
        <v>37082219*******830</v>
      </c>
      <c r="J22" s="19" t="str">
        <f t="shared" si="2"/>
        <v>18369827*********</v>
      </c>
      <c r="K22" s="19" t="str">
        <f t="shared" si="3"/>
        <v>622*******493735</v>
      </c>
    </row>
    <row r="23" spans="1:11">
      <c r="A23" s="17">
        <v>18</v>
      </c>
      <c r="B23" s="17" t="s">
        <v>81</v>
      </c>
      <c r="C23" s="17" t="s">
        <v>70</v>
      </c>
      <c r="D23" s="17" t="s">
        <v>82</v>
      </c>
      <c r="E23" s="24">
        <v>7.5</v>
      </c>
      <c r="F23" s="17">
        <f t="shared" si="0"/>
        <v>225</v>
      </c>
      <c r="G23" s="17">
        <v>0</v>
      </c>
      <c r="H23" s="17" t="s">
        <v>83</v>
      </c>
      <c r="I23" s="19" t="str">
        <f t="shared" si="1"/>
        <v>37082219*******816</v>
      </c>
      <c r="J23" s="19" t="str">
        <f t="shared" si="2"/>
        <v>15866096*********</v>
      </c>
      <c r="K23" s="19" t="str">
        <f t="shared" si="3"/>
        <v>622*******717033</v>
      </c>
    </row>
    <row r="24" spans="1:11">
      <c r="A24" s="17">
        <v>19</v>
      </c>
      <c r="B24" s="17" t="s">
        <v>84</v>
      </c>
      <c r="C24" s="17" t="s">
        <v>46</v>
      </c>
      <c r="D24" s="17" t="s">
        <v>85</v>
      </c>
      <c r="E24" s="22">
        <v>7.42</v>
      </c>
      <c r="F24" s="17">
        <f t="shared" si="0"/>
        <v>222.6</v>
      </c>
      <c r="G24" s="17">
        <v>0</v>
      </c>
      <c r="H24" s="17" t="s">
        <v>86</v>
      </c>
      <c r="I24" s="19" t="str">
        <f t="shared" si="1"/>
        <v>37082219*******851</v>
      </c>
      <c r="J24" s="19" t="str">
        <f t="shared" si="2"/>
        <v>15564716*********</v>
      </c>
      <c r="K24" s="19" t="str">
        <f t="shared" si="3"/>
        <v>622*******486630</v>
      </c>
    </row>
    <row r="25" spans="1:11">
      <c r="A25" s="17">
        <v>20</v>
      </c>
      <c r="B25" s="17" t="s">
        <v>87</v>
      </c>
      <c r="C25" s="17" t="s">
        <v>18</v>
      </c>
      <c r="D25" s="17" t="s">
        <v>88</v>
      </c>
      <c r="E25" s="22">
        <v>7.13</v>
      </c>
      <c r="F25" s="17">
        <f t="shared" si="0"/>
        <v>213.9</v>
      </c>
      <c r="G25" s="17">
        <v>0</v>
      </c>
      <c r="H25" s="17" t="s">
        <v>89</v>
      </c>
      <c r="I25" s="19" t="str">
        <f t="shared" si="1"/>
        <v>37082219*******814</v>
      </c>
      <c r="J25" s="19" t="str">
        <f t="shared" si="2"/>
        <v>13280058*********</v>
      </c>
      <c r="K25" s="19" t="str">
        <f t="shared" si="3"/>
        <v>622*******373977</v>
      </c>
    </row>
    <row r="26" spans="1:11">
      <c r="A26" s="17">
        <v>21</v>
      </c>
      <c r="B26" s="17" t="s">
        <v>90</v>
      </c>
      <c r="C26" s="17" t="s">
        <v>18</v>
      </c>
      <c r="D26" s="17" t="s">
        <v>91</v>
      </c>
      <c r="E26" s="23">
        <v>7.08</v>
      </c>
      <c r="F26" s="17">
        <f t="shared" si="0"/>
        <v>212.4</v>
      </c>
      <c r="G26" s="17">
        <v>0</v>
      </c>
      <c r="H26" s="17" t="s">
        <v>92</v>
      </c>
      <c r="I26" s="19" t="str">
        <f t="shared" si="1"/>
        <v>37082219*******814</v>
      </c>
      <c r="J26" s="19" t="str">
        <f t="shared" si="2"/>
        <v>15563734*********</v>
      </c>
      <c r="K26" s="19" t="str">
        <f t="shared" si="3"/>
        <v>622*******487117</v>
      </c>
    </row>
    <row r="27" spans="1:11">
      <c r="A27" s="17">
        <v>22</v>
      </c>
      <c r="B27" s="17" t="s">
        <v>93</v>
      </c>
      <c r="C27" s="17" t="s">
        <v>94</v>
      </c>
      <c r="D27" s="17" t="s">
        <v>95</v>
      </c>
      <c r="E27" s="22">
        <v>6.83</v>
      </c>
      <c r="F27" s="17">
        <f t="shared" si="0"/>
        <v>204.9</v>
      </c>
      <c r="G27" s="17">
        <v>0</v>
      </c>
      <c r="H27" s="17" t="s">
        <v>96</v>
      </c>
      <c r="I27" s="19" t="str">
        <f t="shared" si="1"/>
        <v>37088219*******816</v>
      </c>
      <c r="J27" s="19" t="str">
        <f t="shared" si="2"/>
        <v>15963753*********</v>
      </c>
      <c r="K27" s="19" t="str">
        <f t="shared" si="3"/>
        <v>621*******089546857</v>
      </c>
    </row>
    <row r="28" spans="1:11">
      <c r="A28" s="17">
        <v>23</v>
      </c>
      <c r="B28" s="17" t="s">
        <v>97</v>
      </c>
      <c r="C28" s="17" t="s">
        <v>18</v>
      </c>
      <c r="D28" s="17" t="s">
        <v>98</v>
      </c>
      <c r="E28" s="23">
        <v>6.73</v>
      </c>
      <c r="F28" s="17">
        <f t="shared" si="0"/>
        <v>201.9</v>
      </c>
      <c r="G28" s="17">
        <v>0</v>
      </c>
      <c r="H28" s="17" t="s">
        <v>99</v>
      </c>
      <c r="I28" s="19" t="str">
        <f t="shared" si="1"/>
        <v>37082219*******814</v>
      </c>
      <c r="J28" s="19" t="str">
        <f t="shared" si="2"/>
        <v>13963762*********</v>
      </c>
      <c r="K28" s="19" t="str">
        <f t="shared" si="3"/>
        <v>622*******638156</v>
      </c>
    </row>
    <row r="29" spans="1:11">
      <c r="A29" s="17">
        <v>24</v>
      </c>
      <c r="B29" s="17" t="s">
        <v>100</v>
      </c>
      <c r="C29" s="17" t="s">
        <v>101</v>
      </c>
      <c r="D29" s="17" t="s">
        <v>102</v>
      </c>
      <c r="E29" s="22">
        <v>6.38</v>
      </c>
      <c r="F29" s="17">
        <f t="shared" si="0"/>
        <v>191.4</v>
      </c>
      <c r="G29" s="17">
        <v>0</v>
      </c>
      <c r="H29" s="17" t="s">
        <v>103</v>
      </c>
      <c r="I29" s="19" t="str">
        <f t="shared" si="1"/>
        <v>37082219*******812</v>
      </c>
      <c r="J29" s="19" t="str">
        <f t="shared" si="2"/>
        <v>15563736*********</v>
      </c>
      <c r="K29" s="19" t="str">
        <f t="shared" si="3"/>
        <v>622*******274720</v>
      </c>
    </row>
    <row r="30" spans="1:11">
      <c r="A30" s="17">
        <v>25</v>
      </c>
      <c r="B30" s="17" t="s">
        <v>104</v>
      </c>
      <c r="C30" s="17" t="s">
        <v>105</v>
      </c>
      <c r="D30" s="17" t="s">
        <v>106</v>
      </c>
      <c r="E30" s="22">
        <v>5.85</v>
      </c>
      <c r="F30" s="17">
        <f t="shared" si="0"/>
        <v>175.5</v>
      </c>
      <c r="G30" s="17">
        <v>0</v>
      </c>
      <c r="H30" s="17" t="s">
        <v>107</v>
      </c>
      <c r="I30" s="19" t="str">
        <f t="shared" si="1"/>
        <v>37088219*******830</v>
      </c>
      <c r="J30" s="19" t="str">
        <f t="shared" si="2"/>
        <v>13225371*********</v>
      </c>
      <c r="K30" s="19" t="str">
        <f t="shared" si="3"/>
        <v>622*******376764</v>
      </c>
    </row>
    <row r="31" spans="1:11">
      <c r="A31" s="17">
        <v>26</v>
      </c>
      <c r="B31" s="17" t="s">
        <v>108</v>
      </c>
      <c r="C31" s="17" t="s">
        <v>70</v>
      </c>
      <c r="D31" s="17" t="s">
        <v>109</v>
      </c>
      <c r="E31" s="23">
        <v>5.7</v>
      </c>
      <c r="F31" s="17">
        <f t="shared" si="0"/>
        <v>171</v>
      </c>
      <c r="G31" s="17">
        <v>0</v>
      </c>
      <c r="H31" s="17" t="s">
        <v>110</v>
      </c>
      <c r="I31" s="19" t="str">
        <f t="shared" si="1"/>
        <v>37082219*******816</v>
      </c>
      <c r="J31" s="19" t="str">
        <f t="shared" si="2"/>
        <v>17075372*********</v>
      </c>
      <c r="K31" s="19" t="str">
        <f t="shared" si="3"/>
        <v>622*******171710</v>
      </c>
    </row>
    <row r="32" spans="1:11">
      <c r="A32" s="17">
        <v>27</v>
      </c>
      <c r="B32" s="17" t="s">
        <v>111</v>
      </c>
      <c r="C32" s="17" t="s">
        <v>70</v>
      </c>
      <c r="D32" s="17" t="s">
        <v>112</v>
      </c>
      <c r="E32" s="22">
        <v>5.31</v>
      </c>
      <c r="F32" s="17">
        <f t="shared" si="0"/>
        <v>159.3</v>
      </c>
      <c r="G32" s="17">
        <v>0</v>
      </c>
      <c r="H32" s="17" t="s">
        <v>113</v>
      </c>
      <c r="I32" s="19" t="str">
        <f t="shared" si="1"/>
        <v>37082219*******816</v>
      </c>
      <c r="J32" s="19" t="str">
        <f t="shared" si="2"/>
        <v>13963738*********</v>
      </c>
      <c r="K32" s="19" t="str">
        <f t="shared" si="3"/>
        <v>622*******676420</v>
      </c>
    </row>
    <row r="33" spans="1:11">
      <c r="A33" s="17">
        <v>28</v>
      </c>
      <c r="B33" s="17" t="s">
        <v>114</v>
      </c>
      <c r="C33" s="17" t="s">
        <v>115</v>
      </c>
      <c r="D33" s="17" t="s">
        <v>116</v>
      </c>
      <c r="E33" s="23">
        <v>5.17</v>
      </c>
      <c r="F33" s="17">
        <f t="shared" si="0"/>
        <v>155.1</v>
      </c>
      <c r="G33" s="17">
        <v>0</v>
      </c>
      <c r="H33" s="17" t="s">
        <v>117</v>
      </c>
      <c r="I33" s="19" t="str">
        <f t="shared" si="1"/>
        <v>37082219*******818</v>
      </c>
      <c r="J33" s="19" t="str">
        <f t="shared" si="2"/>
        <v>15206769*********</v>
      </c>
      <c r="K33" s="19" t="str">
        <f t="shared" si="3"/>
        <v>622*******371575</v>
      </c>
    </row>
    <row r="34" spans="1:11">
      <c r="A34" s="17">
        <v>29</v>
      </c>
      <c r="B34" s="17" t="s">
        <v>118</v>
      </c>
      <c r="C34" s="17" t="s">
        <v>119</v>
      </c>
      <c r="D34" s="17" t="s">
        <v>120</v>
      </c>
      <c r="E34" s="23">
        <v>5.14</v>
      </c>
      <c r="F34" s="17">
        <f t="shared" si="0"/>
        <v>154.2</v>
      </c>
      <c r="G34" s="17">
        <v>0</v>
      </c>
      <c r="H34" s="17" t="s">
        <v>121</v>
      </c>
      <c r="I34" s="19" t="str">
        <f t="shared" si="1"/>
        <v>37082219*******837</v>
      </c>
      <c r="J34" s="19" t="str">
        <f t="shared" si="2"/>
        <v>13562731*********</v>
      </c>
      <c r="K34" s="19" t="str">
        <f t="shared" si="3"/>
        <v>622*******373324</v>
      </c>
    </row>
    <row r="35" spans="1:11">
      <c r="A35" s="17">
        <v>30</v>
      </c>
      <c r="B35" s="17" t="s">
        <v>122</v>
      </c>
      <c r="C35" s="17" t="s">
        <v>123</v>
      </c>
      <c r="D35" s="17" t="s">
        <v>124</v>
      </c>
      <c r="E35" s="23">
        <v>5.01</v>
      </c>
      <c r="F35" s="17">
        <f t="shared" si="0"/>
        <v>150.3</v>
      </c>
      <c r="G35" s="17">
        <v>0</v>
      </c>
      <c r="H35" s="17" t="s">
        <v>125</v>
      </c>
      <c r="I35" s="19" t="str">
        <f t="shared" si="1"/>
        <v>37082219*******815</v>
      </c>
      <c r="J35" s="19" t="str">
        <f t="shared" si="2"/>
        <v>13854705*********</v>
      </c>
      <c r="K35" s="19" t="str">
        <f t="shared" si="3"/>
        <v>622*******238183</v>
      </c>
    </row>
    <row r="36" spans="1:11">
      <c r="A36" s="17">
        <v>31</v>
      </c>
      <c r="B36" s="17" t="s">
        <v>126</v>
      </c>
      <c r="C36" s="17" t="s">
        <v>101</v>
      </c>
      <c r="D36" s="17" t="s">
        <v>127</v>
      </c>
      <c r="E36" s="22">
        <v>5</v>
      </c>
      <c r="F36" s="17">
        <f t="shared" si="0"/>
        <v>150</v>
      </c>
      <c r="G36" s="17">
        <v>0</v>
      </c>
      <c r="H36" s="17" t="s">
        <v>128</v>
      </c>
      <c r="I36" s="19" t="str">
        <f t="shared" si="1"/>
        <v>37082219*******812</v>
      </c>
      <c r="J36" s="19" t="str">
        <f t="shared" si="2"/>
        <v>18678733*********</v>
      </c>
      <c r="K36" s="19" t="str">
        <f t="shared" si="3"/>
        <v>622*******241854</v>
      </c>
    </row>
    <row r="37" spans="1:11">
      <c r="A37" s="17">
        <v>32</v>
      </c>
      <c r="B37" s="17" t="s">
        <v>129</v>
      </c>
      <c r="C37" s="17" t="s">
        <v>38</v>
      </c>
      <c r="D37" s="17" t="s">
        <v>130</v>
      </c>
      <c r="E37" s="22">
        <v>4.92</v>
      </c>
      <c r="F37" s="17">
        <f t="shared" si="0"/>
        <v>147.6</v>
      </c>
      <c r="G37" s="17">
        <v>0</v>
      </c>
      <c r="H37" s="17" t="s">
        <v>131</v>
      </c>
      <c r="I37" s="19" t="str">
        <f t="shared" si="1"/>
        <v>37082219*******819</v>
      </c>
      <c r="J37" s="19" t="str">
        <f t="shared" si="2"/>
        <v>15166751*********</v>
      </c>
      <c r="K37" s="19" t="str">
        <f t="shared" si="3"/>
        <v>622*******372201</v>
      </c>
    </row>
    <row r="38" spans="1:11">
      <c r="A38" s="17">
        <v>33</v>
      </c>
      <c r="B38" s="17" t="s">
        <v>132</v>
      </c>
      <c r="C38" s="17" t="s">
        <v>133</v>
      </c>
      <c r="D38" s="17" t="s">
        <v>134</v>
      </c>
      <c r="E38" s="23">
        <v>4.85</v>
      </c>
      <c r="F38" s="17">
        <f t="shared" si="0"/>
        <v>145.5</v>
      </c>
      <c r="G38" s="17">
        <v>0</v>
      </c>
      <c r="H38" s="17" t="s">
        <v>135</v>
      </c>
      <c r="I38" s="19" t="str">
        <f t="shared" si="1"/>
        <v>37082219*******857</v>
      </c>
      <c r="J38" s="19" t="str">
        <f t="shared" si="2"/>
        <v>15269766*********</v>
      </c>
      <c r="K38" s="19" t="str">
        <f t="shared" si="3"/>
        <v>622*******016506</v>
      </c>
    </row>
    <row r="39" spans="1:11">
      <c r="A39" s="17">
        <v>34</v>
      </c>
      <c r="B39" s="17" t="s">
        <v>136</v>
      </c>
      <c r="C39" s="17" t="s">
        <v>26</v>
      </c>
      <c r="D39" s="17" t="s">
        <v>137</v>
      </c>
      <c r="E39" s="22">
        <v>6.26</v>
      </c>
      <c r="F39" s="17">
        <f t="shared" si="0"/>
        <v>187.8</v>
      </c>
      <c r="G39" s="17">
        <v>0</v>
      </c>
      <c r="H39" s="17" t="s">
        <v>138</v>
      </c>
      <c r="I39" s="19" t="str">
        <f t="shared" ref="I39:I70" si="4">REPLACE(C39,9,7,"*******")</f>
        <v>37082219*******853</v>
      </c>
      <c r="J39" s="19" t="str">
        <f t="shared" ref="J39:J70" si="5">REPLACE(D39,9,9,"*********")</f>
        <v>18364789*********</v>
      </c>
      <c r="K39" s="19" t="str">
        <f t="shared" ref="K39:K70" si="6">REPLACE(H39,4,7,"*******")</f>
        <v>622*******644501</v>
      </c>
    </row>
    <row r="40" spans="1:11">
      <c r="A40" s="17">
        <v>35</v>
      </c>
      <c r="B40" s="17" t="s">
        <v>139</v>
      </c>
      <c r="C40" s="17" t="s">
        <v>140</v>
      </c>
      <c r="D40" s="17" t="s">
        <v>141</v>
      </c>
      <c r="E40" s="22">
        <v>4.64</v>
      </c>
      <c r="F40" s="17">
        <f t="shared" si="0"/>
        <v>139.2</v>
      </c>
      <c r="G40" s="17">
        <v>0</v>
      </c>
      <c r="H40" s="17" t="s">
        <v>142</v>
      </c>
      <c r="I40" s="19" t="str">
        <f t="shared" si="4"/>
        <v>37082219*******832</v>
      </c>
      <c r="J40" s="19" t="str">
        <f t="shared" si="5"/>
        <v>15069710*********</v>
      </c>
      <c r="K40" s="19" t="str">
        <f t="shared" si="6"/>
        <v>622*******419382</v>
      </c>
    </row>
    <row r="41" spans="1:11">
      <c r="A41" s="17">
        <v>36</v>
      </c>
      <c r="B41" s="17" t="s">
        <v>143</v>
      </c>
      <c r="C41" s="17" t="s">
        <v>144</v>
      </c>
      <c r="D41" s="17" t="s">
        <v>145</v>
      </c>
      <c r="E41" s="23">
        <v>4.45</v>
      </c>
      <c r="F41" s="17">
        <f t="shared" si="0"/>
        <v>133.5</v>
      </c>
      <c r="G41" s="17">
        <v>0</v>
      </c>
      <c r="H41" s="17" t="s">
        <v>146</v>
      </c>
      <c r="I41" s="19" t="str">
        <f t="shared" si="4"/>
        <v>37082219*******821</v>
      </c>
      <c r="J41" s="19" t="str">
        <f t="shared" si="5"/>
        <v>13953718*********</v>
      </c>
      <c r="K41" s="19" t="str">
        <f t="shared" si="6"/>
        <v>622*******491028</v>
      </c>
    </row>
    <row r="42" spans="1:11">
      <c r="A42" s="17">
        <v>37</v>
      </c>
      <c r="B42" s="17" t="s">
        <v>147</v>
      </c>
      <c r="C42" s="17" t="s">
        <v>30</v>
      </c>
      <c r="D42" s="17" t="s">
        <v>148</v>
      </c>
      <c r="E42" s="23">
        <v>4.33</v>
      </c>
      <c r="F42" s="17">
        <f t="shared" si="0"/>
        <v>129.9</v>
      </c>
      <c r="G42" s="17">
        <v>0</v>
      </c>
      <c r="H42" s="17" t="s">
        <v>149</v>
      </c>
      <c r="I42" s="19" t="str">
        <f t="shared" si="4"/>
        <v>37082219*******817</v>
      </c>
      <c r="J42" s="19" t="str">
        <f t="shared" si="5"/>
        <v>15563742*********</v>
      </c>
      <c r="K42" s="19" t="str">
        <f t="shared" si="6"/>
        <v>622*******246694</v>
      </c>
    </row>
    <row r="43" spans="1:11">
      <c r="A43" s="17">
        <v>38</v>
      </c>
      <c r="B43" s="17" t="s">
        <v>150</v>
      </c>
      <c r="C43" s="17" t="s">
        <v>151</v>
      </c>
      <c r="D43" s="17" t="s">
        <v>152</v>
      </c>
      <c r="E43" s="23">
        <v>4.24</v>
      </c>
      <c r="F43" s="17">
        <f t="shared" si="0"/>
        <v>127.2</v>
      </c>
      <c r="G43" s="17">
        <v>0</v>
      </c>
      <c r="H43" s="17" t="s">
        <v>153</v>
      </c>
      <c r="I43" s="19" t="str">
        <f t="shared" si="4"/>
        <v>37082219*******81X</v>
      </c>
      <c r="J43" s="19" t="str">
        <f t="shared" si="5"/>
        <v>15063767*********</v>
      </c>
      <c r="K43" s="19" t="str">
        <f t="shared" si="6"/>
        <v>622*******363416</v>
      </c>
    </row>
    <row r="44" spans="1:11">
      <c r="A44" s="17">
        <v>39</v>
      </c>
      <c r="B44" s="17" t="s">
        <v>154</v>
      </c>
      <c r="C44" s="17" t="s">
        <v>155</v>
      </c>
      <c r="D44" s="17" t="s">
        <v>156</v>
      </c>
      <c r="E44" s="23">
        <v>4.21</v>
      </c>
      <c r="F44" s="17">
        <f t="shared" si="0"/>
        <v>126.3</v>
      </c>
      <c r="G44" s="17">
        <v>0</v>
      </c>
      <c r="H44" s="17" t="s">
        <v>157</v>
      </c>
      <c r="I44" s="19" t="str">
        <f t="shared" si="4"/>
        <v>37082219*******838</v>
      </c>
      <c r="J44" s="19" t="str">
        <f t="shared" si="5"/>
        <v>18354795*********</v>
      </c>
      <c r="K44" s="19" t="str">
        <f t="shared" si="6"/>
        <v>622*******679580</v>
      </c>
    </row>
    <row r="45" spans="1:11">
      <c r="A45" s="17">
        <v>40</v>
      </c>
      <c r="B45" s="17" t="s">
        <v>158</v>
      </c>
      <c r="C45" s="17" t="s">
        <v>119</v>
      </c>
      <c r="D45" s="17" t="s">
        <v>159</v>
      </c>
      <c r="E45" s="22">
        <v>4.13</v>
      </c>
      <c r="F45" s="17">
        <f t="shared" si="0"/>
        <v>123.9</v>
      </c>
      <c r="G45" s="17">
        <v>0</v>
      </c>
      <c r="H45" s="17" t="s">
        <v>160</v>
      </c>
      <c r="I45" s="19" t="str">
        <f t="shared" si="4"/>
        <v>37082219*******837</v>
      </c>
      <c r="J45" s="19" t="str">
        <f t="shared" si="5"/>
        <v>15265378*********</v>
      </c>
      <c r="K45" s="19" t="str">
        <f t="shared" si="6"/>
        <v>622*******354522</v>
      </c>
    </row>
    <row r="46" spans="1:11">
      <c r="A46" s="17">
        <v>41</v>
      </c>
      <c r="B46" s="17" t="s">
        <v>161</v>
      </c>
      <c r="C46" s="17" t="s">
        <v>115</v>
      </c>
      <c r="D46" s="17" t="s">
        <v>162</v>
      </c>
      <c r="E46" s="22">
        <v>3.95</v>
      </c>
      <c r="F46" s="17">
        <f t="shared" si="0"/>
        <v>118.5</v>
      </c>
      <c r="G46" s="17">
        <v>0</v>
      </c>
      <c r="H46" s="17" t="s">
        <v>163</v>
      </c>
      <c r="I46" s="19" t="str">
        <f t="shared" si="4"/>
        <v>37082219*******818</v>
      </c>
      <c r="J46" s="19" t="str">
        <f t="shared" si="5"/>
        <v>15053711*********</v>
      </c>
      <c r="K46" s="19" t="str">
        <f t="shared" si="6"/>
        <v>622*******677808</v>
      </c>
    </row>
    <row r="47" spans="1:11">
      <c r="A47" s="17">
        <v>42</v>
      </c>
      <c r="B47" s="17" t="s">
        <v>164</v>
      </c>
      <c r="C47" s="17" t="s">
        <v>115</v>
      </c>
      <c r="D47" s="17" t="s">
        <v>165</v>
      </c>
      <c r="E47" s="22">
        <v>3.83</v>
      </c>
      <c r="F47" s="17">
        <f t="shared" si="0"/>
        <v>114.9</v>
      </c>
      <c r="G47" s="17">
        <v>0</v>
      </c>
      <c r="H47" s="17" t="s">
        <v>166</v>
      </c>
      <c r="I47" s="19" t="str">
        <f t="shared" si="4"/>
        <v>37082219*******818</v>
      </c>
      <c r="J47" s="19" t="str">
        <f t="shared" si="5"/>
        <v>15065374*********</v>
      </c>
      <c r="K47" s="19" t="str">
        <f t="shared" si="6"/>
        <v>622*******168013</v>
      </c>
    </row>
    <row r="48" spans="1:11">
      <c r="A48" s="17">
        <v>43</v>
      </c>
      <c r="B48" s="17" t="s">
        <v>167</v>
      </c>
      <c r="C48" s="17" t="s">
        <v>168</v>
      </c>
      <c r="D48" s="17" t="s">
        <v>169</v>
      </c>
      <c r="E48" s="23">
        <v>3.81</v>
      </c>
      <c r="F48" s="17">
        <f t="shared" si="0"/>
        <v>114.3</v>
      </c>
      <c r="G48" s="17">
        <v>0</v>
      </c>
      <c r="H48" s="17" t="s">
        <v>170</v>
      </c>
      <c r="I48" s="19" t="str">
        <f t="shared" si="4"/>
        <v>37082219*******858</v>
      </c>
      <c r="J48" s="19" t="str">
        <f t="shared" si="5"/>
        <v>15563130*********</v>
      </c>
      <c r="K48" s="19" t="str">
        <f t="shared" si="6"/>
        <v>622*******636564</v>
      </c>
    </row>
    <row r="49" spans="1:11">
      <c r="A49" s="17">
        <v>44</v>
      </c>
      <c r="B49" s="17" t="s">
        <v>171</v>
      </c>
      <c r="C49" s="17" t="s">
        <v>30</v>
      </c>
      <c r="D49" s="17" t="s">
        <v>172</v>
      </c>
      <c r="E49" s="22">
        <v>3.8</v>
      </c>
      <c r="F49" s="17">
        <f t="shared" si="0"/>
        <v>114</v>
      </c>
      <c r="G49" s="17">
        <v>0</v>
      </c>
      <c r="H49" s="17" t="s">
        <v>173</v>
      </c>
      <c r="I49" s="19" t="str">
        <f t="shared" si="4"/>
        <v>37082219*******817</v>
      </c>
      <c r="J49" s="19" t="str">
        <f t="shared" si="5"/>
        <v>18564291*********</v>
      </c>
      <c r="K49" s="19" t="str">
        <f t="shared" si="6"/>
        <v>622*******250191</v>
      </c>
    </row>
    <row r="50" spans="1:11">
      <c r="A50" s="17">
        <v>45</v>
      </c>
      <c r="B50" s="17" t="s">
        <v>174</v>
      </c>
      <c r="C50" s="17" t="s">
        <v>175</v>
      </c>
      <c r="D50" s="17" t="s">
        <v>176</v>
      </c>
      <c r="E50" s="22">
        <v>3.69</v>
      </c>
      <c r="F50" s="17">
        <f t="shared" si="0"/>
        <v>110.7</v>
      </c>
      <c r="G50" s="17">
        <v>0</v>
      </c>
      <c r="H50" s="17" t="s">
        <v>177</v>
      </c>
      <c r="I50" s="19" t="str">
        <f t="shared" si="4"/>
        <v>37082219*******823</v>
      </c>
      <c r="J50" s="19" t="str">
        <f t="shared" si="5"/>
        <v>13053882*********</v>
      </c>
      <c r="K50" s="19" t="str">
        <f t="shared" si="6"/>
        <v>622*******620322</v>
      </c>
    </row>
    <row r="51" spans="1:11">
      <c r="A51" s="17">
        <v>46</v>
      </c>
      <c r="B51" s="17" t="s">
        <v>178</v>
      </c>
      <c r="C51" s="17" t="s">
        <v>151</v>
      </c>
      <c r="D51" s="17" t="s">
        <v>179</v>
      </c>
      <c r="E51" s="23">
        <v>3.44</v>
      </c>
      <c r="F51" s="17">
        <f t="shared" si="0"/>
        <v>103.2</v>
      </c>
      <c r="G51" s="17">
        <v>0</v>
      </c>
      <c r="H51" s="17" t="s">
        <v>180</v>
      </c>
      <c r="I51" s="19" t="str">
        <f t="shared" si="4"/>
        <v>37082219*******81X</v>
      </c>
      <c r="J51" s="19" t="str">
        <f t="shared" si="5"/>
        <v>15153726*********</v>
      </c>
      <c r="K51" s="19" t="str">
        <f t="shared" si="6"/>
        <v>622*******382713</v>
      </c>
    </row>
    <row r="52" spans="1:11">
      <c r="A52" s="17">
        <v>47</v>
      </c>
      <c r="B52" s="17" t="s">
        <v>181</v>
      </c>
      <c r="C52" s="17" t="s">
        <v>123</v>
      </c>
      <c r="D52" s="17" t="s">
        <v>182</v>
      </c>
      <c r="E52" s="23">
        <v>3.3</v>
      </c>
      <c r="F52" s="17">
        <f t="shared" si="0"/>
        <v>99</v>
      </c>
      <c r="G52" s="17">
        <v>0</v>
      </c>
      <c r="H52" s="17" t="s">
        <v>183</v>
      </c>
      <c r="I52" s="19" t="str">
        <f t="shared" si="4"/>
        <v>37082219*******815</v>
      </c>
      <c r="J52" s="19" t="str">
        <f t="shared" si="5"/>
        <v>15054850*********</v>
      </c>
      <c r="K52" s="19" t="str">
        <f t="shared" si="6"/>
        <v>621*******088499751</v>
      </c>
    </row>
    <row r="53" spans="1:11">
      <c r="A53" s="17">
        <v>48</v>
      </c>
      <c r="B53" s="17" t="s">
        <v>184</v>
      </c>
      <c r="C53" s="17" t="s">
        <v>140</v>
      </c>
      <c r="D53" s="17" t="s">
        <v>185</v>
      </c>
      <c r="E53" s="23">
        <v>3.3</v>
      </c>
      <c r="F53" s="17">
        <f t="shared" si="0"/>
        <v>99</v>
      </c>
      <c r="G53" s="17">
        <v>0</v>
      </c>
      <c r="H53" s="17" t="s">
        <v>186</v>
      </c>
      <c r="I53" s="19" t="str">
        <f t="shared" si="4"/>
        <v>37082219*******832</v>
      </c>
      <c r="J53" s="19" t="str">
        <f t="shared" si="5"/>
        <v>15589740*********</v>
      </c>
      <c r="K53" s="19" t="str">
        <f t="shared" si="6"/>
        <v>622*******616011</v>
      </c>
    </row>
    <row r="54" spans="1:11">
      <c r="A54" s="17">
        <v>49</v>
      </c>
      <c r="B54" s="17" t="s">
        <v>187</v>
      </c>
      <c r="C54" s="17" t="s">
        <v>18</v>
      </c>
      <c r="D54" s="17" t="s">
        <v>188</v>
      </c>
      <c r="E54" s="21">
        <v>3.3</v>
      </c>
      <c r="F54" s="17">
        <f t="shared" si="0"/>
        <v>99</v>
      </c>
      <c r="G54" s="17">
        <v>0</v>
      </c>
      <c r="H54" s="17" t="s">
        <v>189</v>
      </c>
      <c r="I54" s="19" t="str">
        <f t="shared" si="4"/>
        <v>37082219*******814</v>
      </c>
      <c r="J54" s="19" t="str">
        <f t="shared" si="5"/>
        <v>18264774*********</v>
      </c>
      <c r="K54" s="19" t="str">
        <f t="shared" si="6"/>
        <v>622*******355958</v>
      </c>
    </row>
    <row r="55" spans="1:11">
      <c r="A55" s="17">
        <v>50</v>
      </c>
      <c r="B55" s="17" t="s">
        <v>190</v>
      </c>
      <c r="C55" s="17" t="s">
        <v>74</v>
      </c>
      <c r="D55" s="17" t="s">
        <v>191</v>
      </c>
      <c r="E55" s="23">
        <v>3.24</v>
      </c>
      <c r="F55" s="17">
        <f t="shared" si="0"/>
        <v>97.2</v>
      </c>
      <c r="G55" s="17">
        <v>0</v>
      </c>
      <c r="H55" s="17" t="s">
        <v>192</v>
      </c>
      <c r="I55" s="19" t="str">
        <f t="shared" si="4"/>
        <v>37082219*******83X</v>
      </c>
      <c r="J55" s="19" t="str">
        <f t="shared" si="5"/>
        <v>13853796*********</v>
      </c>
      <c r="K55" s="19" t="str">
        <f t="shared" si="6"/>
        <v>622*******373886</v>
      </c>
    </row>
    <row r="56" spans="1:11">
      <c r="A56" s="17">
        <v>51</v>
      </c>
      <c r="B56" s="17" t="s">
        <v>193</v>
      </c>
      <c r="C56" s="17" t="s">
        <v>133</v>
      </c>
      <c r="D56" s="17" t="s">
        <v>194</v>
      </c>
      <c r="E56" s="23">
        <v>3.21</v>
      </c>
      <c r="F56" s="17">
        <f t="shared" si="0"/>
        <v>96.3</v>
      </c>
      <c r="G56" s="17">
        <v>0</v>
      </c>
      <c r="H56" s="17" t="s">
        <v>195</v>
      </c>
      <c r="I56" s="19" t="str">
        <f t="shared" si="4"/>
        <v>37082219*******857</v>
      </c>
      <c r="J56" s="19" t="str">
        <f t="shared" si="5"/>
        <v>13465799*********</v>
      </c>
      <c r="K56" s="19" t="str">
        <f t="shared" si="6"/>
        <v>622*******276295</v>
      </c>
    </row>
    <row r="57" spans="1:11">
      <c r="A57" s="17">
        <v>52</v>
      </c>
      <c r="B57" s="17" t="s">
        <v>196</v>
      </c>
      <c r="C57" s="17" t="s">
        <v>123</v>
      </c>
      <c r="D57" s="17" t="s">
        <v>197</v>
      </c>
      <c r="E57" s="23">
        <v>3.15</v>
      </c>
      <c r="F57" s="17">
        <f t="shared" si="0"/>
        <v>94.5</v>
      </c>
      <c r="G57" s="17">
        <v>0</v>
      </c>
      <c r="H57" s="17" t="s">
        <v>198</v>
      </c>
      <c r="I57" s="19" t="str">
        <f t="shared" si="4"/>
        <v>37082219*******815</v>
      </c>
      <c r="J57" s="19" t="str">
        <f t="shared" si="5"/>
        <v>15153773*********</v>
      </c>
      <c r="K57" s="19" t="str">
        <f t="shared" si="6"/>
        <v>622*******396952</v>
      </c>
    </row>
    <row r="58" spans="1:11">
      <c r="A58" s="17">
        <v>53</v>
      </c>
      <c r="B58" s="17" t="s">
        <v>199</v>
      </c>
      <c r="C58" s="17" t="s">
        <v>101</v>
      </c>
      <c r="D58" s="17" t="s">
        <v>200</v>
      </c>
      <c r="E58" s="24">
        <v>7.12</v>
      </c>
      <c r="F58" s="17">
        <f t="shared" si="0"/>
        <v>213.6</v>
      </c>
      <c r="G58" s="17">
        <v>0</v>
      </c>
      <c r="H58" s="17" t="s">
        <v>201</v>
      </c>
      <c r="I58" s="19" t="str">
        <f t="shared" si="4"/>
        <v>37082219*******812</v>
      </c>
      <c r="J58" s="19" t="str">
        <f t="shared" si="5"/>
        <v>15964766*********</v>
      </c>
      <c r="K58" s="19" t="str">
        <f t="shared" si="6"/>
        <v>622*******322990</v>
      </c>
    </row>
    <row r="59" spans="1:11">
      <c r="A59" s="17">
        <v>54</v>
      </c>
      <c r="B59" s="17" t="s">
        <v>202</v>
      </c>
      <c r="C59" s="17" t="s">
        <v>203</v>
      </c>
      <c r="D59" s="17" t="s">
        <v>204</v>
      </c>
      <c r="E59" s="23">
        <v>3</v>
      </c>
      <c r="F59" s="17">
        <f t="shared" si="0"/>
        <v>90</v>
      </c>
      <c r="G59" s="17">
        <v>0</v>
      </c>
      <c r="H59" s="17" t="s">
        <v>205</v>
      </c>
      <c r="I59" s="19" t="str">
        <f t="shared" si="4"/>
        <v>37088219*******889</v>
      </c>
      <c r="J59" s="19" t="str">
        <f t="shared" si="5"/>
        <v>18766877*********</v>
      </c>
      <c r="K59" s="19" t="str">
        <f t="shared" si="6"/>
        <v>622*******564351</v>
      </c>
    </row>
    <row r="60" spans="1:11">
      <c r="A60" s="17">
        <v>55</v>
      </c>
      <c r="B60" s="17" t="s">
        <v>206</v>
      </c>
      <c r="C60" s="17" t="s">
        <v>207</v>
      </c>
      <c r="D60" s="17" t="s">
        <v>208</v>
      </c>
      <c r="E60" s="22">
        <v>2.91</v>
      </c>
      <c r="F60" s="17">
        <f t="shared" si="0"/>
        <v>87.3</v>
      </c>
      <c r="G60" s="17">
        <v>0</v>
      </c>
      <c r="H60" s="17" t="s">
        <v>209</v>
      </c>
      <c r="I60" s="19" t="str">
        <f t="shared" si="4"/>
        <v>37088219*******833</v>
      </c>
      <c r="J60" s="19" t="str">
        <f t="shared" si="5"/>
        <v>15554746*********</v>
      </c>
      <c r="K60" s="19" t="str">
        <f t="shared" si="6"/>
        <v>622*******487778</v>
      </c>
    </row>
    <row r="61" spans="1:11">
      <c r="A61" s="17">
        <v>56</v>
      </c>
      <c r="B61" s="17" t="s">
        <v>210</v>
      </c>
      <c r="C61" s="17" t="s">
        <v>18</v>
      </c>
      <c r="D61" s="17" t="s">
        <v>211</v>
      </c>
      <c r="E61" s="22">
        <v>2.6</v>
      </c>
      <c r="F61" s="17">
        <f t="shared" si="0"/>
        <v>78</v>
      </c>
      <c r="G61" s="17">
        <v>0</v>
      </c>
      <c r="H61" s="17" t="s">
        <v>212</v>
      </c>
      <c r="I61" s="19" t="str">
        <f t="shared" si="4"/>
        <v>37082219*******814</v>
      </c>
      <c r="J61" s="19" t="str">
        <f t="shared" si="5"/>
        <v>15588789*********</v>
      </c>
      <c r="K61" s="19" t="str">
        <f t="shared" si="6"/>
        <v>623*******000796153</v>
      </c>
    </row>
    <row r="62" spans="1:11">
      <c r="A62" s="17">
        <v>57</v>
      </c>
      <c r="B62" s="17" t="s">
        <v>213</v>
      </c>
      <c r="C62" s="17" t="s">
        <v>214</v>
      </c>
      <c r="D62" s="17" t="s">
        <v>215</v>
      </c>
      <c r="E62" s="22">
        <v>2.6</v>
      </c>
      <c r="F62" s="17">
        <f t="shared" si="0"/>
        <v>78</v>
      </c>
      <c r="G62" s="17">
        <v>0</v>
      </c>
      <c r="H62" s="17" t="s">
        <v>216</v>
      </c>
      <c r="I62" s="19" t="str">
        <f t="shared" si="4"/>
        <v>37082219*******852</v>
      </c>
      <c r="J62" s="19" t="str">
        <f t="shared" si="5"/>
        <v>18765479*********</v>
      </c>
      <c r="K62" s="19" t="str">
        <f t="shared" si="6"/>
        <v>622*******483435</v>
      </c>
    </row>
    <row r="63" spans="1:11">
      <c r="A63" s="17">
        <v>58</v>
      </c>
      <c r="B63" s="17" t="s">
        <v>217</v>
      </c>
      <c r="C63" s="17" t="s">
        <v>50</v>
      </c>
      <c r="D63" s="17" t="s">
        <v>218</v>
      </c>
      <c r="E63" s="22">
        <v>2.55</v>
      </c>
      <c r="F63" s="17">
        <f t="shared" si="0"/>
        <v>76.5</v>
      </c>
      <c r="G63" s="17">
        <v>0</v>
      </c>
      <c r="H63" s="17" t="s">
        <v>219</v>
      </c>
      <c r="I63" s="19" t="str">
        <f t="shared" si="4"/>
        <v>37082219*******813</v>
      </c>
      <c r="J63" s="19" t="str">
        <f t="shared" si="5"/>
        <v>15563124*********</v>
      </c>
      <c r="K63" s="19" t="str">
        <f t="shared" si="6"/>
        <v>622*******364786</v>
      </c>
    </row>
    <row r="64" spans="1:11">
      <c r="A64" s="17">
        <v>59</v>
      </c>
      <c r="B64" s="17" t="s">
        <v>220</v>
      </c>
      <c r="C64" s="17" t="s">
        <v>221</v>
      </c>
      <c r="D64" s="17" t="s">
        <v>222</v>
      </c>
      <c r="E64" s="22">
        <v>2.5</v>
      </c>
      <c r="F64" s="17">
        <f t="shared" si="0"/>
        <v>75</v>
      </c>
      <c r="G64" s="17">
        <v>0</v>
      </c>
      <c r="H64" s="17" t="s">
        <v>223</v>
      </c>
      <c r="I64" s="19" t="str">
        <f t="shared" si="4"/>
        <v>37088219*******852</v>
      </c>
      <c r="J64" s="19" t="str">
        <f t="shared" si="5"/>
        <v>15265777*********</v>
      </c>
      <c r="K64" s="19" t="str">
        <f t="shared" si="6"/>
        <v>622*******397877</v>
      </c>
    </row>
    <row r="65" spans="1:11">
      <c r="A65" s="17">
        <v>60</v>
      </c>
      <c r="B65" s="17" t="s">
        <v>224</v>
      </c>
      <c r="C65" s="17" t="s">
        <v>175</v>
      </c>
      <c r="D65" s="17" t="s">
        <v>124</v>
      </c>
      <c r="E65" s="23">
        <v>2.48</v>
      </c>
      <c r="F65" s="17">
        <f t="shared" si="0"/>
        <v>74.4</v>
      </c>
      <c r="G65" s="17">
        <v>0</v>
      </c>
      <c r="H65" s="17" t="s">
        <v>225</v>
      </c>
      <c r="I65" s="19" t="str">
        <f t="shared" si="4"/>
        <v>37082219*******823</v>
      </c>
      <c r="J65" s="19" t="str">
        <f t="shared" si="5"/>
        <v>13854705*********</v>
      </c>
      <c r="K65" s="19" t="str">
        <f t="shared" si="6"/>
        <v>622*******125470</v>
      </c>
    </row>
    <row r="66" spans="1:11">
      <c r="A66" s="17">
        <v>61</v>
      </c>
      <c r="B66" s="17" t="s">
        <v>226</v>
      </c>
      <c r="C66" s="17" t="s">
        <v>227</v>
      </c>
      <c r="D66" s="17" t="s">
        <v>228</v>
      </c>
      <c r="E66" s="23">
        <v>2.4</v>
      </c>
      <c r="F66" s="17">
        <f t="shared" si="0"/>
        <v>72</v>
      </c>
      <c r="G66" s="17">
        <v>0</v>
      </c>
      <c r="H66" s="17" t="s">
        <v>229</v>
      </c>
      <c r="I66" s="19" t="str">
        <f t="shared" si="4"/>
        <v>37088219*******812</v>
      </c>
      <c r="J66" s="19" t="str">
        <f t="shared" si="5"/>
        <v>15854776*********</v>
      </c>
      <c r="K66" s="19" t="str">
        <f t="shared" si="6"/>
        <v>622*******242282</v>
      </c>
    </row>
    <row r="67" spans="1:11">
      <c r="A67" s="17">
        <v>62</v>
      </c>
      <c r="B67" s="17" t="s">
        <v>230</v>
      </c>
      <c r="C67" s="17" t="s">
        <v>231</v>
      </c>
      <c r="D67" s="17" t="s">
        <v>232</v>
      </c>
      <c r="E67" s="23">
        <v>2.33</v>
      </c>
      <c r="F67" s="17">
        <f t="shared" si="0"/>
        <v>69.9</v>
      </c>
      <c r="G67" s="17">
        <v>0</v>
      </c>
      <c r="H67" s="17" t="s">
        <v>233</v>
      </c>
      <c r="I67" s="19" t="str">
        <f t="shared" si="4"/>
        <v>37088219*******848</v>
      </c>
      <c r="J67" s="19" t="str">
        <f t="shared" si="5"/>
        <v>15853716*********</v>
      </c>
      <c r="K67" s="19" t="str">
        <f t="shared" si="6"/>
        <v>622*******417675</v>
      </c>
    </row>
    <row r="68" spans="1:11">
      <c r="A68" s="17">
        <v>63</v>
      </c>
      <c r="B68" s="17" t="s">
        <v>234</v>
      </c>
      <c r="C68" s="17" t="s">
        <v>54</v>
      </c>
      <c r="D68" s="17" t="s">
        <v>235</v>
      </c>
      <c r="E68" s="23">
        <v>2.29</v>
      </c>
      <c r="F68" s="17">
        <f t="shared" si="0"/>
        <v>68.7</v>
      </c>
      <c r="G68" s="17">
        <v>0</v>
      </c>
      <c r="H68" s="17" t="s">
        <v>236</v>
      </c>
      <c r="I68" s="19" t="str">
        <f t="shared" si="4"/>
        <v>37088219*******815</v>
      </c>
      <c r="J68" s="19" t="str">
        <f t="shared" si="5"/>
        <v>05373404*********</v>
      </c>
      <c r="K68" s="19" t="str">
        <f t="shared" si="6"/>
        <v>621*******027485884</v>
      </c>
    </row>
    <row r="69" spans="1:11">
      <c r="A69" s="17">
        <v>64</v>
      </c>
      <c r="B69" s="17" t="s">
        <v>237</v>
      </c>
      <c r="C69" s="17" t="s">
        <v>70</v>
      </c>
      <c r="D69" s="17" t="s">
        <v>238</v>
      </c>
      <c r="E69" s="23">
        <v>2.23</v>
      </c>
      <c r="F69" s="17">
        <f t="shared" si="0"/>
        <v>66.9</v>
      </c>
      <c r="G69" s="17">
        <v>0</v>
      </c>
      <c r="H69" s="17" t="s">
        <v>239</v>
      </c>
      <c r="I69" s="19" t="str">
        <f t="shared" si="4"/>
        <v>37082219*******816</v>
      </c>
      <c r="J69" s="19" t="str">
        <f t="shared" si="5"/>
        <v>13053732*********</v>
      </c>
      <c r="K69" s="19" t="str">
        <f t="shared" si="6"/>
        <v>622*******684188</v>
      </c>
    </row>
    <row r="70" spans="1:11">
      <c r="A70" s="17">
        <v>65</v>
      </c>
      <c r="B70" s="17" t="s">
        <v>240</v>
      </c>
      <c r="C70" s="17" t="s">
        <v>70</v>
      </c>
      <c r="D70" s="17" t="s">
        <v>241</v>
      </c>
      <c r="E70" s="23">
        <v>2.2</v>
      </c>
      <c r="F70" s="17">
        <f t="shared" ref="F70:F83" si="7">E70*30</f>
        <v>66</v>
      </c>
      <c r="G70" s="17">
        <v>0</v>
      </c>
      <c r="H70" s="17" t="s">
        <v>242</v>
      </c>
      <c r="I70" s="19" t="str">
        <f t="shared" si="4"/>
        <v>37082219*******816</v>
      </c>
      <c r="J70" s="19" t="str">
        <f t="shared" si="5"/>
        <v>13280035*********</v>
      </c>
      <c r="K70" s="19" t="str">
        <f t="shared" si="6"/>
        <v>622*******685722</v>
      </c>
    </row>
    <row r="71" spans="1:11">
      <c r="A71" s="17">
        <v>66</v>
      </c>
      <c r="B71" s="17" t="s">
        <v>243</v>
      </c>
      <c r="C71" s="17" t="s">
        <v>244</v>
      </c>
      <c r="D71" s="17" t="s">
        <v>245</v>
      </c>
      <c r="E71" s="22">
        <v>2.14</v>
      </c>
      <c r="F71" s="17">
        <f t="shared" si="7"/>
        <v>64.2</v>
      </c>
      <c r="G71" s="17">
        <v>0</v>
      </c>
      <c r="H71" s="17" t="s">
        <v>246</v>
      </c>
      <c r="I71" s="19" t="str">
        <f>REPLACE(C71,9,7,"*******")</f>
        <v>37082219*******831</v>
      </c>
      <c r="J71" s="19" t="str">
        <f>REPLACE(D71,9,9,"*********")</f>
        <v>15254701*********</v>
      </c>
      <c r="K71" s="19" t="str">
        <f>REPLACE(H71,4,7,"*******")</f>
        <v>622*******367235</v>
      </c>
    </row>
    <row r="72" spans="1:11">
      <c r="A72" s="17">
        <v>67</v>
      </c>
      <c r="B72" s="17" t="s">
        <v>247</v>
      </c>
      <c r="C72" s="17" t="s">
        <v>248</v>
      </c>
      <c r="D72" s="17" t="s">
        <v>249</v>
      </c>
      <c r="E72" s="22">
        <v>2.1</v>
      </c>
      <c r="F72" s="17">
        <f t="shared" si="7"/>
        <v>63</v>
      </c>
      <c r="G72" s="17">
        <v>0</v>
      </c>
      <c r="H72" s="17" t="s">
        <v>250</v>
      </c>
      <c r="I72" s="19" t="str">
        <f>REPLACE(C72,9,7,"*******")</f>
        <v>37088219*******879</v>
      </c>
      <c r="J72" s="19" t="str">
        <f>REPLACE(D72,9,9,"*********")</f>
        <v>15854738*********</v>
      </c>
      <c r="K72" s="19" t="str">
        <f>REPLACE(H72,4,7,"*******")</f>
        <v>622*******253619</v>
      </c>
    </row>
    <row r="73" spans="1:11">
      <c r="A73" s="17">
        <v>68</v>
      </c>
      <c r="B73" s="17" t="s">
        <v>251</v>
      </c>
      <c r="C73" s="17" t="s">
        <v>252</v>
      </c>
      <c r="D73" s="17" t="s">
        <v>253</v>
      </c>
      <c r="E73" s="23">
        <v>2.01</v>
      </c>
      <c r="F73" s="17">
        <f t="shared" si="7"/>
        <v>60.3</v>
      </c>
      <c r="G73" s="17">
        <v>0</v>
      </c>
      <c r="H73" s="17" t="s">
        <v>254</v>
      </c>
      <c r="I73" s="19" t="str">
        <f>REPLACE(C73,9,7,"*******")</f>
        <v>15212719*******615</v>
      </c>
      <c r="J73" s="19" t="str">
        <f>REPLACE(D73,9,9,"*********")</f>
        <v>15263753*********</v>
      </c>
      <c r="K73" s="19" t="str">
        <f>REPLACE(H73,4,7,"*******")</f>
        <v>622*******370734</v>
      </c>
    </row>
    <row r="74" spans="1:11">
      <c r="A74" s="17">
        <v>69</v>
      </c>
      <c r="B74" s="17" t="s">
        <v>255</v>
      </c>
      <c r="C74" s="17" t="s">
        <v>18</v>
      </c>
      <c r="D74" s="17" t="s">
        <v>256</v>
      </c>
      <c r="E74" s="22">
        <v>1.65</v>
      </c>
      <c r="F74" s="17">
        <f t="shared" si="7"/>
        <v>49.5</v>
      </c>
      <c r="G74" s="17">
        <v>0</v>
      </c>
      <c r="H74" s="17" t="s">
        <v>257</v>
      </c>
      <c r="I74" s="19" t="str">
        <f>REPLACE(C74,9,7,"*******")</f>
        <v>37082219*******814</v>
      </c>
      <c r="J74" s="19" t="str">
        <f>REPLACE(D74,9,9,"*********")</f>
        <v>15105483*********</v>
      </c>
      <c r="K74" s="19" t="str">
        <f>REPLACE(H74,4,7,"*******")</f>
        <v>622*******484466</v>
      </c>
    </row>
    <row r="75" spans="1:11">
      <c r="A75" s="17">
        <v>70</v>
      </c>
      <c r="B75" s="17" t="s">
        <v>258</v>
      </c>
      <c r="C75" s="17" t="s">
        <v>259</v>
      </c>
      <c r="D75" s="17" t="s">
        <v>260</v>
      </c>
      <c r="E75" s="23">
        <v>1.47</v>
      </c>
      <c r="F75" s="17">
        <f t="shared" si="7"/>
        <v>44.1</v>
      </c>
      <c r="G75" s="17">
        <v>0</v>
      </c>
      <c r="H75" s="17" t="s">
        <v>261</v>
      </c>
      <c r="I75" s="19" t="str">
        <f>REPLACE(C75,9,7,"*******")</f>
        <v>37082219*******856</v>
      </c>
      <c r="J75" s="19" t="str">
        <f>REPLACE(D75,9,9,"*********")</f>
        <v>13854750*********</v>
      </c>
      <c r="K75" s="19" t="str">
        <f>REPLACE(H75,4,7,"*******")</f>
        <v>622*******400291</v>
      </c>
    </row>
    <row r="76" spans="1:11">
      <c r="A76" s="17">
        <v>71</v>
      </c>
      <c r="B76" s="17" t="s">
        <v>262</v>
      </c>
      <c r="C76" s="17" t="s">
        <v>155</v>
      </c>
      <c r="D76" s="17" t="s">
        <v>263</v>
      </c>
      <c r="E76" s="23">
        <v>1.43</v>
      </c>
      <c r="F76" s="17">
        <f t="shared" si="7"/>
        <v>42.9</v>
      </c>
      <c r="G76" s="17">
        <v>0</v>
      </c>
      <c r="H76" s="17" t="s">
        <v>264</v>
      </c>
      <c r="I76" s="19" t="str">
        <f>REPLACE(C76,9,7,"*******")</f>
        <v>37082219*******838</v>
      </c>
      <c r="J76" s="19" t="str">
        <f>REPLACE(D76,9,9,"*********")</f>
        <v>13012645*********</v>
      </c>
      <c r="K76" s="19" t="str">
        <f>REPLACE(H76,4,7,"*******")</f>
        <v>622*******274472</v>
      </c>
    </row>
    <row r="77" spans="1:11">
      <c r="A77" s="17">
        <v>72</v>
      </c>
      <c r="B77" s="17" t="s">
        <v>265</v>
      </c>
      <c r="C77" s="17" t="s">
        <v>266</v>
      </c>
      <c r="D77" s="17" t="s">
        <v>218</v>
      </c>
      <c r="E77" s="23">
        <v>1.3</v>
      </c>
      <c r="F77" s="17">
        <f t="shared" si="7"/>
        <v>39</v>
      </c>
      <c r="G77" s="17">
        <v>0</v>
      </c>
      <c r="H77" s="17" t="s">
        <v>267</v>
      </c>
      <c r="I77" s="19" t="str">
        <f>REPLACE(C77,9,7,"*******")</f>
        <v>37082219*******82X</v>
      </c>
      <c r="J77" s="19" t="str">
        <f>REPLACE(D77,9,9,"*********")</f>
        <v>15563124*********</v>
      </c>
      <c r="K77" s="19" t="str">
        <f>REPLACE(H77,4,7,"*******")</f>
        <v>622*******246515</v>
      </c>
    </row>
    <row r="78" spans="1:11">
      <c r="A78" s="17">
        <v>73</v>
      </c>
      <c r="B78" s="17" t="s">
        <v>268</v>
      </c>
      <c r="C78" s="17" t="s">
        <v>38</v>
      </c>
      <c r="D78" s="17" t="s">
        <v>269</v>
      </c>
      <c r="E78" s="23">
        <v>1.21</v>
      </c>
      <c r="F78" s="17">
        <f t="shared" si="7"/>
        <v>36.3</v>
      </c>
      <c r="G78" s="17">
        <v>0</v>
      </c>
      <c r="H78" s="17" t="s">
        <v>270</v>
      </c>
      <c r="I78" s="19" t="str">
        <f>REPLACE(C78,9,7,"*******")</f>
        <v>37082219*******819</v>
      </c>
      <c r="J78" s="19" t="str">
        <f>REPLACE(D78,9,9,"*********")</f>
        <v>13465378*********</v>
      </c>
      <c r="K78" s="19" t="str">
        <f>REPLACE(H78,4,7,"*******")</f>
        <v>622*******684873</v>
      </c>
    </row>
    <row r="79" spans="1:11">
      <c r="A79" s="17">
        <v>74</v>
      </c>
      <c r="B79" s="17" t="s">
        <v>271</v>
      </c>
      <c r="C79" s="17" t="s">
        <v>58</v>
      </c>
      <c r="D79" s="17" t="s">
        <v>253</v>
      </c>
      <c r="E79" s="23">
        <v>1.05</v>
      </c>
      <c r="F79" s="17">
        <f t="shared" si="7"/>
        <v>31.5</v>
      </c>
      <c r="G79" s="17">
        <v>0</v>
      </c>
      <c r="H79" s="17" t="s">
        <v>272</v>
      </c>
      <c r="I79" s="19" t="str">
        <f>REPLACE(C79,9,7,"*******")</f>
        <v>37082219*******822</v>
      </c>
      <c r="J79" s="19" t="str">
        <f>REPLACE(D79,9,9,"*********")</f>
        <v>15263753*********</v>
      </c>
      <c r="K79" s="19" t="str">
        <f>REPLACE(H79,4,7,"*******")</f>
        <v>622*******649062</v>
      </c>
    </row>
    <row r="80" spans="1:11">
      <c r="A80" s="17">
        <v>75</v>
      </c>
      <c r="B80" s="17" t="s">
        <v>273</v>
      </c>
      <c r="C80" s="17" t="s">
        <v>274</v>
      </c>
      <c r="D80" s="17" t="s">
        <v>275</v>
      </c>
      <c r="E80" s="23">
        <v>1.04</v>
      </c>
      <c r="F80" s="17">
        <f t="shared" si="7"/>
        <v>31.2</v>
      </c>
      <c r="G80" s="17">
        <v>0</v>
      </c>
      <c r="H80" s="17" t="s">
        <v>276</v>
      </c>
      <c r="I80" s="19" t="str">
        <f>REPLACE(C80,9,7,"*******")</f>
        <v>37082219*******848</v>
      </c>
      <c r="J80" s="19" t="str">
        <f>REPLACE(D80,9,9,"*********")</f>
        <v>15616472*********</v>
      </c>
      <c r="K80" s="19" t="str">
        <f>REPLACE(H80,4,7,"*******")</f>
        <v>622*******167924</v>
      </c>
    </row>
    <row r="81" spans="1:11">
      <c r="A81" s="17">
        <v>76</v>
      </c>
      <c r="B81" s="17" t="s">
        <v>277</v>
      </c>
      <c r="C81" s="17" t="s">
        <v>123</v>
      </c>
      <c r="D81" s="17" t="s">
        <v>278</v>
      </c>
      <c r="E81" s="22">
        <v>0.96</v>
      </c>
      <c r="F81" s="17">
        <f t="shared" si="7"/>
        <v>28.8</v>
      </c>
      <c r="G81" s="17">
        <v>0</v>
      </c>
      <c r="H81" s="17" t="s">
        <v>279</v>
      </c>
      <c r="I81" s="19" t="str">
        <f>REPLACE(C81,9,7,"*******")</f>
        <v>37082219*******815</v>
      </c>
      <c r="J81" s="19" t="str">
        <f>REPLACE(D81,9,9,"*********")</f>
        <v>15063736*********</v>
      </c>
      <c r="K81" s="19" t="str">
        <f>REPLACE(H81,4,7,"*******")</f>
        <v>622*******408898</v>
      </c>
    </row>
    <row r="82" spans="1:11">
      <c r="A82" s="17"/>
      <c r="B82" s="17" t="s">
        <v>280</v>
      </c>
      <c r="C82" s="17" t="s">
        <v>281</v>
      </c>
      <c r="D82" s="17" t="s">
        <v>281</v>
      </c>
      <c r="E82" s="17">
        <f>SUM(E6:E81)</f>
        <v>1238.52</v>
      </c>
      <c r="F82" s="17">
        <f>SUM(F6:F81)</f>
        <v>37155.6</v>
      </c>
      <c r="G82" s="17">
        <v>0</v>
      </c>
      <c r="H82" s="17" t="s">
        <v>282</v>
      </c>
      <c r="I82" s="19" t="str">
        <f>REPLACE(C82,9,7,"*******")</f>
        <v>**************</v>
      </c>
      <c r="J82" s="19" t="str">
        <f>REPLACE(D82,9,9,"*********")</f>
        <v>****************</v>
      </c>
      <c r="K82" s="19" t="str">
        <f>REPLACE(H82,4,7,"*******")</f>
        <v>**********</v>
      </c>
    </row>
  </sheetData>
  <mergeCells count="5">
    <mergeCell ref="A1:H1"/>
    <mergeCell ref="A2:H2"/>
    <mergeCell ref="A3:D3"/>
    <mergeCell ref="E3:H3"/>
    <mergeCell ref="A4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</dc:creator>
  <cp:lastModifiedBy>张越</cp:lastModifiedBy>
  <dcterms:created xsi:type="dcterms:W3CDTF">2026-03-16T00:46:00Z</dcterms:created>
  <dcterms:modified xsi:type="dcterms:W3CDTF">2026-03-16T01:42:28Z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B6D7302DB2C04D1EB93BA69BE8EBF3C0_11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1</vt:i4>
  </property>
</Properties>
</file>