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诸天寺社区" sheetId="1" r:id="rId1"/>
  </sheets>
  <definedNames>
    <definedName name="_xlnm._FilterDatabase" localSheetId="0" hidden="1">诸天寺社区!$A$5:$H$8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<sst xmlns="http://schemas.openxmlformats.org/spreadsheetml/2006/main" count="22" uniqueCount="22">
  <si>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</si>
  <si>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</si>
  <si>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</si>
  <si>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</si>
  <si>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</si>
  <si>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</si>
  <si>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</si>
  <si>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</si>
  <si>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</si>
  <si>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</si>
  <si>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</si>
  <si>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</si>
  <si>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</si>
  <si>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高成胜</t>
  </si>
  <si>
    <t>37082219*******219</t>
  </si>
  <si>
    <t>159*******2</t>
  </si>
  <si>
    <t>62172116*********73</t>
  </si>
  <si>
    <t>胡旭</t>
  </si>
  <si>
    <t>37088119*******834</t>
  </si>
  <si>
    <t>134*******1</t>
  </si>
  <si>
    <t>62172116*********58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</si>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</sst>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B12" sqref="B12"/>
    </sheetView>
  </sheetViews>
  <sheetFormatPr defaultColWidth="9" defaultRowHeight="13.5" outlineLevelRow="7" outlineLevelCol="7"/>
  <cols>
    <col min="1" max="1" width="13.875" customWidth="1"/>
    <col min="2" max="2" width="16.875" customWidth="1"/>
    <col min="3" max="3" width="26.375" customWidth="1"/>
    <col min="4" max="4" width="20.25" customWidth="1"/>
    <col min="5" max="5" width="12.625" customWidth="1"/>
    <col min="6" max="6" width="14.75" customWidth="1"/>
    <col min="7" max="7" width="14.375" customWidth="1"/>
    <col min="8" max="8" width="2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ht="27" customHeight="1" spans="1:8">
      <c r="A3" s="3" t="s">
        <v>2</v>
      </c>
      <c r="B3" s="4"/>
      <c r="C3" s="4"/>
      <c r="D3" s="5"/>
      <c r="E3" s="3" t="s">
        <v>3</v>
      </c>
      <c r="F3" s="6"/>
      <c r="G3" s="6"/>
      <c r="H3" s="7"/>
    </row>
    <row r="4" ht="36" customHeight="1" spans="1:8">
      <c r="A4" s="8" t="s">
        <v>4</v>
      </c>
      <c r="B4" s="9"/>
      <c r="C4" s="9"/>
      <c r="D4" s="9"/>
      <c r="E4" s="9"/>
      <c r="F4" s="9"/>
      <c r="G4" s="9"/>
      <c r="H4" s="10"/>
    </row>
    <row r="5" ht="32" customHeight="1" spans="1:8">
      <c r="A5" s="11" t="s">
        <v>5</v>
      </c>
      <c r="B5" s="12" t="s">
        <v>6</v>
      </c>
      <c r="C5" s="13" t="s">
        <v>7</v>
      </c>
      <c r="D5" s="13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5" t="s">
        <v>13</v>
      </c>
      <c r="C6" s="17" t="s">
        <v>14</v>
      </c>
      <c r="D6" s="15" t="s">
        <v>15</v>
      </c>
      <c r="E6" s="15">
        <v>110</v>
      </c>
      <c r="F6" s="18">
        <f t="shared" ref="F6:F8" si="0">E6*30</f>
        <v>3300</v>
      </c>
      <c r="G6" s="18">
        <v>0</v>
      </c>
      <c r="H6" s="17" t="s">
        <v>16</v>
      </c>
    </row>
    <row r="7" ht="18" customHeight="1" spans="1:8">
      <c r="A7" s="16">
        <v>2</v>
      </c>
      <c r="B7" s="15" t="s">
        <v>17</v>
      </c>
      <c r="C7" s="17" t="s">
        <v>18</v>
      </c>
      <c r="D7" s="15" t="s">
        <v>19</v>
      </c>
      <c r="E7" s="15">
        <v>78.21</v>
      </c>
      <c r="F7" s="18">
        <f t="shared" si="0"/>
        <v>2346.3</v>
      </c>
      <c r="G7" s="18">
        <v>0</v>
      </c>
      <c r="H7" s="17" t="s">
        <v>20</v>
      </c>
    </row>
    <row r="8" ht="18" customHeight="1" spans="1:8">
      <c r="A8" s="16"/>
      <c r="B8" s="15" t="s">
        <v>21</v>
      </c>
      <c r="C8" s="17"/>
      <c r="D8" s="15"/>
      <c r="E8" s="15">
        <v>188.21</v>
      </c>
      <c r="F8" s="18">
        <f t="shared" si="0"/>
        <v>5646.3</v>
      </c>
      <c r="G8" s="18">
        <v>0</v>
      </c>
      <c r="H8" s="17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诸天寺社区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2026-03-14T02:47:00Z</dcterms:created>
  <dcterms:modified xsi:type="dcterms:W3CDTF">2026-03-14T02:50:26Z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114C04AB477847679D7890E051B1061F_11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