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85" tabRatio="907"/>
  </bookViews>
  <sheets>
    <sheet name="小麦汇总表" sheetId="1" r:id="rId1"/>
    <sheet name="漕河镇小麦" sheetId="3" r:id="rId2"/>
    <sheet name="酒仙桥街道小麦" sheetId="4" r:id="rId3"/>
    <sheet name="小孟镇小麦" sheetId="2" r:id="rId4"/>
    <sheet name="兴隆庄街道小麦" sheetId="5" r:id="rId5"/>
  </sheets>
  <definedNames>
    <definedName name="_xlnm._FilterDatabase" localSheetId="1" hidden="1">漕河镇小麦!$A$3:$D$36</definedName>
    <definedName name="_xlnm._FilterDatabase" localSheetId="4" hidden="1">兴隆庄街道小麦!$A$3:$D$43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<sst xmlns="http://schemas.openxmlformats.org/spreadsheetml/2006/main" count="163" uniqueCount="142">
  <si>
    <t>平安产险2025年小麦完全成本保险镇街投保汇总表</t>
  </si>
  <si>
    <t>序号</t>
  </si>
  <si>
    <t>镇街</t>
  </si>
  <si>
    <t>参保村数</t>
  </si>
  <si>
    <t>投保户数</t>
  </si>
  <si>
    <t>投保面积(亩)</t>
  </si>
  <si>
    <t>漕河镇</t>
  </si>
  <si>
    <t>酒仙桥街道</t>
  </si>
  <si>
    <t>小孟镇</t>
  </si>
  <si>
    <t>兴隆庄街道</t>
  </si>
  <si>
    <t>合计</t>
  </si>
  <si>
    <r>
      <rPr>
        <sz val="26"/>
        <rFont val="宋体"/>
        <charset val="134"/>
      </rPr>
      <t>漕河镇</t>
    </r>
    <r>
      <rPr>
        <sz val="26"/>
        <rFont val="Arial"/>
        <charset val="134"/>
      </rPr>
      <t>2026</t>
    </r>
    <r>
      <rPr>
        <sz val="26"/>
        <rFont val="宋体"/>
        <charset val="134"/>
      </rPr>
      <t>年小麦投保汇总表</t>
    </r>
  </si>
  <si>
    <t>统计截止日期：2026.3.14</t>
  </si>
  <si>
    <t>村名</t>
  </si>
  <si>
    <t>投保面积</t>
  </si>
  <si>
    <t>蔡桥村</t>
  </si>
  <si>
    <t>漕河村</t>
  </si>
  <si>
    <t>大厂村</t>
  </si>
  <si>
    <t>东曹村</t>
  </si>
  <si>
    <t>东厂村</t>
  </si>
  <si>
    <t>管口村</t>
  </si>
  <si>
    <t>河南村</t>
  </si>
  <si>
    <t>后邴村</t>
  </si>
  <si>
    <t>后楼村</t>
  </si>
  <si>
    <t>后王村</t>
  </si>
  <si>
    <t>后谢家楼村</t>
  </si>
  <si>
    <t>华厂村</t>
  </si>
  <si>
    <t>李村</t>
  </si>
  <si>
    <t>罗店村</t>
  </si>
  <si>
    <t>庙西村</t>
  </si>
  <si>
    <t>前邴村</t>
  </si>
  <si>
    <t>前曹村</t>
  </si>
  <si>
    <t>前王村</t>
  </si>
  <si>
    <t>前谢家楼村</t>
  </si>
  <si>
    <t>尚庄村</t>
  </si>
  <si>
    <t>谈村</t>
  </si>
  <si>
    <t>谭岗村</t>
  </si>
  <si>
    <t>围子村</t>
  </si>
  <si>
    <t>吴村</t>
  </si>
  <si>
    <t>西曹庄村</t>
  </si>
  <si>
    <t>西小厂村</t>
  </si>
  <si>
    <t>歇马亭村</t>
  </si>
  <si>
    <t>薛朱刘村</t>
  </si>
  <si>
    <t>张村</t>
  </si>
  <si>
    <t>张庄村</t>
  </si>
  <si>
    <t>左村</t>
  </si>
  <si>
    <t>刘村</t>
  </si>
  <si>
    <r>
      <rPr>
        <sz val="20"/>
        <rFont val="宋体"/>
        <charset val="134"/>
      </rPr>
      <t>酒仙桥街道</t>
    </r>
    <r>
      <rPr>
        <sz val="20"/>
        <rFont val="Arial"/>
        <charset val="134"/>
      </rPr>
      <t>2026</t>
    </r>
    <r>
      <rPr>
        <sz val="20"/>
        <rFont val="宋体"/>
        <charset val="134"/>
      </rPr>
      <t>年小麦投保汇总表</t>
    </r>
  </si>
  <si>
    <t>陈家村</t>
  </si>
  <si>
    <t>东关村</t>
  </si>
  <si>
    <t>豆腐店村</t>
  </si>
  <si>
    <t>粉店村</t>
  </si>
  <si>
    <t>付家楼村</t>
  </si>
  <si>
    <t>古城村</t>
  </si>
  <si>
    <t>河头村</t>
  </si>
  <si>
    <t>焦家村</t>
  </si>
  <si>
    <t>三河村</t>
  </si>
  <si>
    <t>田家村</t>
  </si>
  <si>
    <t>诸天寺村</t>
  </si>
  <si>
    <r>
      <rPr>
        <sz val="26"/>
        <rFont val="宋体"/>
        <charset val="134"/>
      </rPr>
      <t>小孟镇</t>
    </r>
    <r>
      <rPr>
        <sz val="26"/>
        <rFont val="Arial"/>
        <charset val="134"/>
      </rPr>
      <t>2026</t>
    </r>
    <r>
      <rPr>
        <sz val="26"/>
        <rFont val="宋体"/>
        <charset val="134"/>
      </rPr>
      <t>年小麦投保汇总表</t>
    </r>
  </si>
  <si>
    <t>白家王子村</t>
  </si>
  <si>
    <t>北安村</t>
  </si>
  <si>
    <t>北门村</t>
  </si>
  <si>
    <t>北坡村</t>
  </si>
  <si>
    <t>北辛庄村</t>
  </si>
  <si>
    <t>陈家岗村</t>
  </si>
  <si>
    <t>陈家王子村</t>
  </si>
  <si>
    <t>东桑园村</t>
  </si>
  <si>
    <t>二村</t>
  </si>
  <si>
    <t>郭家户村</t>
  </si>
  <si>
    <t>河庄村</t>
  </si>
  <si>
    <t>侯店村</t>
  </si>
  <si>
    <t>后桑园村</t>
  </si>
  <si>
    <t>后吴寺村</t>
  </si>
  <si>
    <t>后小孟村</t>
  </si>
  <si>
    <t>后庄村</t>
  </si>
  <si>
    <t>胡家函丈村</t>
  </si>
  <si>
    <t>贾家村</t>
  </si>
  <si>
    <t>李家海子村</t>
  </si>
  <si>
    <t>李家楼村</t>
  </si>
  <si>
    <t>李家桥村</t>
  </si>
  <si>
    <t>李家堂村</t>
  </si>
  <si>
    <t>梁家村</t>
  </si>
  <si>
    <t>刘家函丈村</t>
  </si>
  <si>
    <t>刘李村</t>
  </si>
  <si>
    <t>梅营村</t>
  </si>
  <si>
    <t>南门村</t>
  </si>
  <si>
    <t>南辛庄村</t>
  </si>
  <si>
    <t>前吴寺村</t>
  </si>
  <si>
    <t>沙窝村</t>
  </si>
  <si>
    <t>沙庄村</t>
  </si>
  <si>
    <t>史家王子村</t>
  </si>
  <si>
    <t>苏户村</t>
  </si>
  <si>
    <t>太平村</t>
  </si>
  <si>
    <t>陶家函丈村</t>
  </si>
  <si>
    <t>体仁寨村</t>
  </si>
  <si>
    <t>王家海子村</t>
  </si>
  <si>
    <t>王家王子村</t>
  </si>
  <si>
    <t>西桑园村</t>
  </si>
  <si>
    <t>西吴寺村</t>
  </si>
  <si>
    <t>肖家王子村</t>
  </si>
  <si>
    <t>张家王子村</t>
  </si>
  <si>
    <r>
      <rPr>
        <b/>
        <sz val="20"/>
        <rFont val="宋体"/>
        <charset val="134"/>
      </rPr>
      <t>兴隆庄街道</t>
    </r>
    <r>
      <rPr>
        <b/>
        <sz val="20"/>
        <rFont val="Arial"/>
        <charset val="134"/>
      </rPr>
      <t>2026</t>
    </r>
    <r>
      <rPr>
        <b/>
        <sz val="20"/>
        <rFont val="宋体"/>
        <charset val="134"/>
      </rPr>
      <t>年小麦投保汇总表</t>
    </r>
  </si>
  <si>
    <t>百子堂村</t>
  </si>
  <si>
    <t>堡子村</t>
  </si>
  <si>
    <t>北湖村</t>
  </si>
  <si>
    <t>岗头村</t>
  </si>
  <si>
    <t>大庙村</t>
  </si>
  <si>
    <t>大南湖村</t>
  </si>
  <si>
    <t>大桥村</t>
  </si>
  <si>
    <t>大施村</t>
  </si>
  <si>
    <t>澹台墓村</t>
  </si>
  <si>
    <t>道沟村</t>
  </si>
  <si>
    <t>冠庄铺村</t>
  </si>
  <si>
    <t>和尚堂村</t>
  </si>
  <si>
    <t>后樊村</t>
  </si>
  <si>
    <t>后李家村</t>
  </si>
  <si>
    <t>后小疃村</t>
  </si>
  <si>
    <t>护驾营村</t>
  </si>
  <si>
    <t>火神庙村</t>
  </si>
  <si>
    <t>巨王林村</t>
  </si>
  <si>
    <t>晾衣井村</t>
  </si>
  <si>
    <t>刘岗村</t>
  </si>
  <si>
    <t>刘家楼村</t>
  </si>
  <si>
    <t>南三官庙村</t>
  </si>
  <si>
    <t>南张村</t>
  </si>
  <si>
    <t>桲椤树村</t>
  </si>
  <si>
    <t>前樊村</t>
  </si>
  <si>
    <t>前李家村</t>
  </si>
  <si>
    <t>前小疃村</t>
  </si>
  <si>
    <t>三元村</t>
  </si>
  <si>
    <t>胜利村</t>
  </si>
  <si>
    <t>水坑村</t>
  </si>
  <si>
    <t>四竹亭村</t>
  </si>
  <si>
    <t>田家庙村</t>
  </si>
  <si>
    <t>汪家庙村</t>
  </si>
  <si>
    <t>王家楼村</t>
  </si>
  <si>
    <t>王庄村</t>
  </si>
  <si>
    <t>魏家井村</t>
  </si>
  <si>
    <t>小南湖村</t>
  </si>
  <si>
    <t>兴隆庄村</t>
  </si>
  <si>
    <t>中樊村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</si>
</sst>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b/>
      <sz val="20"/>
      <name val="宋体"/>
      <charset val="134"/>
    </font>
    <font>
      <b/>
      <sz val="20"/>
      <name val="Arial"/>
      <charset val="134"/>
    </font>
    <font>
      <sz val="16"/>
      <name val="宋体"/>
      <charset val="134"/>
    </font>
    <font>
      <sz val="26"/>
      <name val="宋体"/>
      <charset val="134"/>
    </font>
    <font>
      <sz val="26"/>
      <name val="Arial"/>
      <charset val="134"/>
    </font>
    <font>
      <sz val="20"/>
      <name val="宋体"/>
      <charset val="134"/>
    </font>
    <font>
      <sz val="20"/>
      <name val="Arial"/>
      <charset val="134"/>
    </font>
    <font>
      <sz val="14"/>
      <name val="宋体"/>
      <charset val="134"/>
    </font>
    <font>
      <sz val="10"/>
      <name val="Arial"/>
      <charset val="134"/>
    </font>
    <font>
      <sz val="16"/>
      <name val="Arial"/>
      <charset val="134"/>
    </font>
    <font>
      <sz val="16"/>
      <color theme="1"/>
      <name val="Arial"/>
      <charset val="134"/>
    </font>
    <font>
      <sz val="1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 applyProtection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1" fillId="0" borderId="2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K4" sqref="K4"/>
    </sheetView>
  </sheetViews>
  <sheetFormatPr defaultColWidth="8.8" defaultRowHeight="15.75" outlineLevelRow="7" outlineLevelCol="4"/>
  <cols>
    <col min="1" max="1" width="12.1" customWidth="1"/>
    <col min="2" max="2" width="20" customWidth="1"/>
    <col min="3" max="3" width="16.9" customWidth="1"/>
    <col min="4" max="4" width="17.9" customWidth="1"/>
    <col min="5" max="5" width="21.9" customWidth="1"/>
  </cols>
  <sheetData>
    <row r="1" ht="46.95" customHeight="1" spans="1:5">
      <c r="A1" s="22" t="s">
        <v>0</v>
      </c>
      <c r="B1" s="22"/>
      <c r="C1" s="22"/>
      <c r="D1" s="22"/>
      <c r="E1" s="22"/>
    </row>
    <row r="2" ht="41.4" customHeight="1" spans="1:5">
      <c r="A2" s="23" t="s">
        <v>1</v>
      </c>
      <c r="B2" s="23" t="s">
        <v>2</v>
      </c>
      <c r="C2" s="23" t="s">
        <v>3</v>
      </c>
      <c r="D2" s="23" t="s">
        <v>4</v>
      </c>
      <c r="E2" s="23" t="s">
        <v>5</v>
      </c>
    </row>
    <row r="3" ht="39" customHeight="1" spans="1:5">
      <c r="A3" s="23">
        <v>1</v>
      </c>
      <c r="B3" s="23" t="s">
        <v>6</v>
      </c>
      <c r="C3" s="23">
        <v>32</v>
      </c>
      <c r="D3" s="23">
        <f>漕河镇小麦!C36</f>
        <v>3233</v>
      </c>
      <c r="E3" s="23">
        <f>漕河镇小麦!D36</f>
        <v>45899.4</v>
      </c>
    </row>
    <row r="4" ht="39" customHeight="1" spans="1:5">
      <c r="A4" s="23">
        <v>2</v>
      </c>
      <c r="B4" s="23" t="s">
        <v>7</v>
      </c>
      <c r="C4" s="23">
        <v>11</v>
      </c>
      <c r="D4" s="23">
        <f>酒仙桥街道小麦!C15</f>
        <v>279</v>
      </c>
      <c r="E4" s="23">
        <f>酒仙桥街道小麦!D15</f>
        <v>5039.52</v>
      </c>
    </row>
    <row r="5" ht="39" customHeight="1" spans="1:5">
      <c r="A5" s="23">
        <v>3</v>
      </c>
      <c r="B5" s="23" t="s">
        <v>8</v>
      </c>
      <c r="C5" s="23">
        <v>42</v>
      </c>
      <c r="D5" s="23">
        <f>小孟镇小麦!C46</f>
        <v>3252</v>
      </c>
      <c r="E5" s="23">
        <f>小孟镇小麦!D46</f>
        <v>56383.87</v>
      </c>
    </row>
    <row r="6" ht="39" customHeight="1" spans="1:5">
      <c r="A6" s="23">
        <v>4</v>
      </c>
      <c r="B6" s="23" t="s">
        <v>9</v>
      </c>
      <c r="C6" s="23">
        <v>40</v>
      </c>
      <c r="D6" s="23">
        <f>兴隆庄街道小麦!C43</f>
        <v>450</v>
      </c>
      <c r="E6" s="23">
        <f>兴隆庄街道小麦!D43</f>
        <v>23107.14</v>
      </c>
    </row>
    <row r="7" ht="39" customHeight="1" spans="1:5">
      <c r="A7" s="23"/>
      <c r="B7" s="23" t="s">
        <v>10</v>
      </c>
      <c r="C7" s="23">
        <f>SUM(C3:C6)</f>
        <v>125</v>
      </c>
      <c r="D7" s="23">
        <f>SUM(D3:D6)</f>
        <v>7214</v>
      </c>
      <c r="E7" s="23">
        <f>SUM(E3:E6)</f>
        <v>130429.93</v>
      </c>
    </row>
    <row r="8" ht="19.95" customHeight="1"/>
  </sheetData>
  <mergeCells count="1">
    <mergeCell ref="A1:E1"/>
  </mergeCells>
  <pageMargins left="1.22013888888889" right="0.944444444444444" top="1" bottom="1" header="0.511805555555556" footer="0.511805555555556"/>
  <pageSetup paperSize="9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zoomScale="85" zoomScaleNormal="85" topLeftCell="A31" workbookViewId="0">
      <selection activeCell="C36" sqref="C36:D36"/>
    </sheetView>
  </sheetViews>
  <sheetFormatPr defaultColWidth="8" defaultRowHeight="12.75" outlineLevelCol="3"/>
  <cols>
    <col min="1" max="1" width="11.1" style="12" customWidth="1"/>
    <col min="2" max="2" width="19.3" style="12" customWidth="1"/>
    <col min="3" max="3" width="17.7" style="13" customWidth="1"/>
    <col min="4" max="4" width="20.9" style="13" customWidth="1"/>
    <col min="5" max="16384" width="8" style="12"/>
  </cols>
  <sheetData>
    <row r="1" ht="63" customHeight="1" spans="1:4">
      <c r="A1" s="5" t="s">
        <v>11</v>
      </c>
      <c r="B1" s="6"/>
      <c r="C1" s="6"/>
      <c r="D1" s="6"/>
    </row>
    <row r="2" ht="25.05" customHeight="1" spans="1:4">
      <c r="A2" s="3" t="s">
        <v>12</v>
      </c>
      <c r="B2" s="3"/>
      <c r="C2" s="3"/>
      <c r="D2" s="3"/>
    </row>
    <row r="3" ht="25.05" customHeight="1" spans="1:4">
      <c r="A3" s="14" t="s">
        <v>1</v>
      </c>
      <c r="B3" s="15" t="s">
        <v>13</v>
      </c>
      <c r="C3" s="16" t="s">
        <v>4</v>
      </c>
      <c r="D3" s="16" t="s">
        <v>14</v>
      </c>
    </row>
    <row r="4" ht="25.05" customHeight="1" spans="1:4">
      <c r="A4" s="17">
        <v>1</v>
      </c>
      <c r="B4" s="18" t="s">
        <v>15</v>
      </c>
      <c r="C4" s="19">
        <v>229</v>
      </c>
      <c r="D4" s="19">
        <v>2596.59</v>
      </c>
    </row>
    <row r="5" ht="25.05" customHeight="1" spans="1:4">
      <c r="A5" s="17">
        <v>2</v>
      </c>
      <c r="B5" s="18" t="s">
        <v>16</v>
      </c>
      <c r="C5" s="19">
        <v>134</v>
      </c>
      <c r="D5" s="19">
        <v>1803.54</v>
      </c>
    </row>
    <row r="6" ht="25.05" customHeight="1" spans="1:4">
      <c r="A6" s="17">
        <v>3</v>
      </c>
      <c r="B6" s="18" t="s">
        <v>17</v>
      </c>
      <c r="C6" s="19">
        <v>179</v>
      </c>
      <c r="D6" s="19">
        <v>3340.36</v>
      </c>
    </row>
    <row r="7" ht="25.05" customHeight="1" spans="1:4">
      <c r="A7" s="17">
        <v>4</v>
      </c>
      <c r="B7" s="18" t="s">
        <v>18</v>
      </c>
      <c r="C7" s="19">
        <v>86</v>
      </c>
      <c r="D7" s="19">
        <v>1138.1</v>
      </c>
    </row>
    <row r="8" ht="25.05" customHeight="1" spans="1:4">
      <c r="A8" s="17">
        <v>5</v>
      </c>
      <c r="B8" s="18" t="s">
        <v>19</v>
      </c>
      <c r="C8" s="19">
        <v>50</v>
      </c>
      <c r="D8" s="19">
        <v>942</v>
      </c>
    </row>
    <row r="9" ht="25.05" customHeight="1" spans="1:4">
      <c r="A9" s="17">
        <v>6</v>
      </c>
      <c r="B9" s="18" t="s">
        <v>20</v>
      </c>
      <c r="C9" s="19">
        <v>130</v>
      </c>
      <c r="D9" s="19">
        <v>1985.1</v>
      </c>
    </row>
    <row r="10" ht="25.05" customHeight="1" spans="1:4">
      <c r="A10" s="17">
        <v>7</v>
      </c>
      <c r="B10" s="18" t="s">
        <v>21</v>
      </c>
      <c r="C10" s="19">
        <v>151</v>
      </c>
      <c r="D10" s="19">
        <v>2139.43</v>
      </c>
    </row>
    <row r="11" ht="25.05" customHeight="1" spans="1:4">
      <c r="A11" s="17">
        <v>8</v>
      </c>
      <c r="B11" s="18" t="s">
        <v>22</v>
      </c>
      <c r="C11" s="19">
        <v>60</v>
      </c>
      <c r="D11" s="19">
        <v>677.43</v>
      </c>
    </row>
    <row r="12" ht="25.05" customHeight="1" spans="1:4">
      <c r="A12" s="17">
        <v>9</v>
      </c>
      <c r="B12" s="18" t="s">
        <v>23</v>
      </c>
      <c r="C12" s="19">
        <v>96</v>
      </c>
      <c r="D12" s="19">
        <v>1004.9</v>
      </c>
    </row>
    <row r="13" ht="25.05" customHeight="1" spans="1:4">
      <c r="A13" s="17">
        <v>10</v>
      </c>
      <c r="B13" s="18" t="s">
        <v>24</v>
      </c>
      <c r="C13" s="19">
        <v>160</v>
      </c>
      <c r="D13" s="19">
        <v>1625.27</v>
      </c>
    </row>
    <row r="14" ht="25.05" customHeight="1" spans="1:4">
      <c r="A14" s="17">
        <v>11</v>
      </c>
      <c r="B14" s="18" t="s">
        <v>25</v>
      </c>
      <c r="C14" s="19">
        <v>160</v>
      </c>
      <c r="D14" s="19">
        <v>1247.93</v>
      </c>
    </row>
    <row r="15" ht="25.05" customHeight="1" spans="1:4">
      <c r="A15" s="17">
        <v>12</v>
      </c>
      <c r="B15" s="18" t="s">
        <v>26</v>
      </c>
      <c r="C15" s="19">
        <v>183</v>
      </c>
      <c r="D15" s="19">
        <v>2590.7</v>
      </c>
    </row>
    <row r="16" ht="25.05" customHeight="1" spans="1:4">
      <c r="A16" s="17">
        <v>13</v>
      </c>
      <c r="B16" s="18" t="s">
        <v>27</v>
      </c>
      <c r="C16" s="19">
        <v>45</v>
      </c>
      <c r="D16" s="19">
        <v>523.45</v>
      </c>
    </row>
    <row r="17" ht="25.05" customHeight="1" spans="1:4">
      <c r="A17" s="17">
        <v>14</v>
      </c>
      <c r="B17" s="18" t="s">
        <v>28</v>
      </c>
      <c r="C17" s="19">
        <v>143</v>
      </c>
      <c r="D17" s="19">
        <v>2094.22</v>
      </c>
    </row>
    <row r="18" ht="25.05" customHeight="1" spans="1:4">
      <c r="A18" s="17">
        <v>15</v>
      </c>
      <c r="B18" s="18" t="s">
        <v>29</v>
      </c>
      <c r="C18" s="19">
        <v>6</v>
      </c>
      <c r="D18" s="19">
        <v>509.8</v>
      </c>
    </row>
    <row r="19" ht="25.05" customHeight="1" spans="1:4">
      <c r="A19" s="17">
        <v>16</v>
      </c>
      <c r="B19" s="18" t="s">
        <v>30</v>
      </c>
      <c r="C19" s="19">
        <v>188</v>
      </c>
      <c r="D19" s="19">
        <v>2232.82</v>
      </c>
    </row>
    <row r="20" ht="25.05" customHeight="1" spans="1:4">
      <c r="A20" s="17">
        <v>17</v>
      </c>
      <c r="B20" s="18" t="s">
        <v>31</v>
      </c>
      <c r="C20" s="19">
        <v>73</v>
      </c>
      <c r="D20" s="19">
        <v>1039.1</v>
      </c>
    </row>
    <row r="21" ht="25.05" customHeight="1" spans="1:4">
      <c r="A21" s="17">
        <v>18</v>
      </c>
      <c r="B21" s="18" t="s">
        <v>32</v>
      </c>
      <c r="C21" s="19">
        <v>107</v>
      </c>
      <c r="D21" s="19">
        <v>1287.86</v>
      </c>
    </row>
    <row r="22" ht="25.05" customHeight="1" spans="1:4">
      <c r="A22" s="17">
        <v>19</v>
      </c>
      <c r="B22" s="18" t="s">
        <v>33</v>
      </c>
      <c r="C22" s="19">
        <v>78</v>
      </c>
      <c r="D22" s="19">
        <v>1785.96</v>
      </c>
    </row>
    <row r="23" ht="25.05" customHeight="1" spans="1:4">
      <c r="A23" s="17">
        <v>20</v>
      </c>
      <c r="B23" s="18" t="s">
        <v>34</v>
      </c>
      <c r="C23" s="19">
        <v>28</v>
      </c>
      <c r="D23" s="19">
        <v>489.51</v>
      </c>
    </row>
    <row r="24" ht="25.05" customHeight="1" spans="1:4">
      <c r="A24" s="17">
        <v>21</v>
      </c>
      <c r="B24" s="7" t="s">
        <v>35</v>
      </c>
      <c r="C24" s="19">
        <v>183</v>
      </c>
      <c r="D24" s="19">
        <v>999.5</v>
      </c>
    </row>
    <row r="25" ht="25.05" customHeight="1" spans="1:4">
      <c r="A25" s="17">
        <v>22</v>
      </c>
      <c r="B25" s="18" t="s">
        <v>36</v>
      </c>
      <c r="C25" s="19">
        <v>47</v>
      </c>
      <c r="D25" s="19">
        <v>510.3</v>
      </c>
    </row>
    <row r="26" ht="25.05" customHeight="1" spans="1:4">
      <c r="A26" s="17">
        <v>23</v>
      </c>
      <c r="B26" s="18" t="s">
        <v>37</v>
      </c>
      <c r="C26" s="19">
        <v>29</v>
      </c>
      <c r="D26" s="19">
        <v>559.25</v>
      </c>
    </row>
    <row r="27" ht="25.05" customHeight="1" spans="1:4">
      <c r="A27" s="17">
        <v>24</v>
      </c>
      <c r="B27" s="7" t="s">
        <v>38</v>
      </c>
      <c r="C27" s="19">
        <v>78</v>
      </c>
      <c r="D27" s="19">
        <v>1158.7</v>
      </c>
    </row>
    <row r="28" ht="25.05" customHeight="1" spans="1:4">
      <c r="A28" s="17">
        <v>25</v>
      </c>
      <c r="B28" s="7" t="s">
        <v>39</v>
      </c>
      <c r="C28" s="19">
        <v>114</v>
      </c>
      <c r="D28" s="19">
        <v>2496.4</v>
      </c>
    </row>
    <row r="29" ht="25.05" customHeight="1" spans="1:4">
      <c r="A29" s="17">
        <v>26</v>
      </c>
      <c r="B29" s="7" t="s">
        <v>40</v>
      </c>
      <c r="C29" s="19">
        <v>95</v>
      </c>
      <c r="D29" s="19">
        <v>1739.93</v>
      </c>
    </row>
    <row r="30" ht="25.05" customHeight="1" spans="1:4">
      <c r="A30" s="17">
        <v>27</v>
      </c>
      <c r="B30" s="20" t="s">
        <v>41</v>
      </c>
      <c r="C30" s="21">
        <v>38</v>
      </c>
      <c r="D30" s="21">
        <v>1607.97</v>
      </c>
    </row>
    <row r="31" ht="25.05" customHeight="1" spans="1:4">
      <c r="A31" s="17">
        <v>28</v>
      </c>
      <c r="B31" s="7" t="s">
        <v>42</v>
      </c>
      <c r="C31" s="19">
        <v>167</v>
      </c>
      <c r="D31" s="19">
        <v>1761.18</v>
      </c>
    </row>
    <row r="32" ht="25.05" customHeight="1" spans="1:4">
      <c r="A32" s="17">
        <v>29</v>
      </c>
      <c r="B32" s="18" t="s">
        <v>43</v>
      </c>
      <c r="C32" s="19">
        <v>50</v>
      </c>
      <c r="D32" s="19">
        <v>865.7</v>
      </c>
    </row>
    <row r="33" ht="25.05" customHeight="1" spans="1:4">
      <c r="A33" s="17">
        <v>30</v>
      </c>
      <c r="B33" s="18" t="s">
        <v>44</v>
      </c>
      <c r="C33" s="19">
        <v>86</v>
      </c>
      <c r="D33" s="19">
        <v>1198.7</v>
      </c>
    </row>
    <row r="34" ht="25.05" customHeight="1" spans="1:4">
      <c r="A34" s="17">
        <v>31</v>
      </c>
      <c r="B34" s="18" t="s">
        <v>45</v>
      </c>
      <c r="C34" s="19">
        <v>59</v>
      </c>
      <c r="D34" s="19">
        <v>1939.3</v>
      </c>
    </row>
    <row r="35" ht="25.05" customHeight="1" spans="1:4">
      <c r="A35" s="17">
        <v>32</v>
      </c>
      <c r="B35" s="7" t="s">
        <v>46</v>
      </c>
      <c r="C35" s="19">
        <v>1</v>
      </c>
      <c r="D35" s="19">
        <v>8.4</v>
      </c>
    </row>
    <row r="36" ht="24" customHeight="1" spans="1:4">
      <c r="A36" s="17" t="s">
        <v>10</v>
      </c>
      <c r="B36" s="17"/>
      <c r="C36" s="17">
        <f>SUM(C4:C35)</f>
        <v>3233</v>
      </c>
      <c r="D36" s="17">
        <f>SUM(D4:D35)</f>
        <v>45899.4</v>
      </c>
    </row>
  </sheetData>
  <autoFilter xmlns:etc="http://www.wps.cn/officeDocument/2017/etCustomData" ref="A3:D36" etc:filterBottomFollowUsedRange="0">
    <extLst/>
  </autoFilter>
  <mergeCells count="2">
    <mergeCell ref="A1:D1"/>
    <mergeCell ref="A2:D2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workbookViewId="0">
      <selection activeCell="C15" sqref="C15:D15"/>
    </sheetView>
  </sheetViews>
  <sheetFormatPr defaultColWidth="8.8" defaultRowHeight="15.75" outlineLevelCol="3"/>
  <cols>
    <col min="2" max="2" width="15.2" customWidth="1"/>
    <col min="3" max="3" width="18" customWidth="1"/>
    <col min="4" max="4" width="18.8" customWidth="1"/>
  </cols>
  <sheetData>
    <row r="1" ht="36" customHeight="1" spans="1:4">
      <c r="A1" s="9" t="s">
        <v>47</v>
      </c>
      <c r="B1" s="10"/>
      <c r="C1" s="10"/>
      <c r="D1" s="10"/>
    </row>
    <row r="2" ht="28" customHeight="1" spans="1:4">
      <c r="A2" s="11" t="s">
        <v>12</v>
      </c>
      <c r="B2" s="11"/>
      <c r="C2" s="11"/>
      <c r="D2" s="11"/>
    </row>
    <row r="3" ht="27" customHeight="1" spans="1:4">
      <c r="A3" s="4" t="s">
        <v>1</v>
      </c>
      <c r="B3" s="7" t="s">
        <v>13</v>
      </c>
      <c r="C3" s="8" t="s">
        <v>4</v>
      </c>
      <c r="D3" s="8" t="s">
        <v>14</v>
      </c>
    </row>
    <row r="4" ht="20.25" spans="1:4">
      <c r="A4" s="4">
        <v>1</v>
      </c>
      <c r="B4" s="4" t="s">
        <v>48</v>
      </c>
      <c r="C4" s="4">
        <v>51</v>
      </c>
      <c r="D4" s="4">
        <v>716.67</v>
      </c>
    </row>
    <row r="5" ht="20.25" spans="1:4">
      <c r="A5" s="4">
        <v>2</v>
      </c>
      <c r="B5" s="4" t="s">
        <v>49</v>
      </c>
      <c r="C5" s="4">
        <v>1</v>
      </c>
      <c r="D5" s="4">
        <v>41</v>
      </c>
    </row>
    <row r="6" ht="20.25" spans="1:4">
      <c r="A6" s="4">
        <v>3</v>
      </c>
      <c r="B6" s="4" t="s">
        <v>50</v>
      </c>
      <c r="C6" s="4">
        <v>3</v>
      </c>
      <c r="D6" s="4">
        <v>237.63</v>
      </c>
    </row>
    <row r="7" ht="20.25" spans="1:4">
      <c r="A7" s="4">
        <v>4</v>
      </c>
      <c r="B7" s="4" t="s">
        <v>51</v>
      </c>
      <c r="C7" s="4">
        <v>149</v>
      </c>
      <c r="D7" s="4">
        <v>919.75</v>
      </c>
    </row>
    <row r="8" ht="20.25" spans="1:4">
      <c r="A8" s="4">
        <v>5</v>
      </c>
      <c r="B8" s="4" t="s">
        <v>52</v>
      </c>
      <c r="C8" s="4">
        <v>3</v>
      </c>
      <c r="D8" s="4">
        <v>297.5</v>
      </c>
    </row>
    <row r="9" ht="20.25" spans="1:4">
      <c r="A9" s="4">
        <v>6</v>
      </c>
      <c r="B9" s="4" t="s">
        <v>53</v>
      </c>
      <c r="C9" s="4">
        <v>3</v>
      </c>
      <c r="D9" s="4">
        <v>238.45</v>
      </c>
    </row>
    <row r="10" ht="20.25" spans="1:4">
      <c r="A10" s="4">
        <v>7</v>
      </c>
      <c r="B10" s="4" t="s">
        <v>54</v>
      </c>
      <c r="C10" s="4">
        <v>36</v>
      </c>
      <c r="D10" s="4">
        <v>1052.96</v>
      </c>
    </row>
    <row r="11" ht="20.25" spans="1:4">
      <c r="A11" s="4">
        <v>8</v>
      </c>
      <c r="B11" s="4" t="s">
        <v>55</v>
      </c>
      <c r="C11" s="4">
        <v>1</v>
      </c>
      <c r="D11" s="4">
        <v>211</v>
      </c>
    </row>
    <row r="12" ht="20.25" spans="1:4">
      <c r="A12" s="4">
        <v>9</v>
      </c>
      <c r="B12" s="4" t="s">
        <v>56</v>
      </c>
      <c r="C12" s="4">
        <v>1</v>
      </c>
      <c r="D12" s="4">
        <v>60</v>
      </c>
    </row>
    <row r="13" ht="20.25" spans="1:4">
      <c r="A13" s="4">
        <v>10</v>
      </c>
      <c r="B13" s="4" t="s">
        <v>57</v>
      </c>
      <c r="C13" s="4">
        <v>29</v>
      </c>
      <c r="D13" s="4">
        <v>1076.35</v>
      </c>
    </row>
    <row r="14" ht="20.25" spans="1:4">
      <c r="A14" s="4">
        <v>11</v>
      </c>
      <c r="B14" s="4" t="s">
        <v>58</v>
      </c>
      <c r="C14" s="4">
        <v>2</v>
      </c>
      <c r="D14" s="4">
        <v>188.21</v>
      </c>
    </row>
    <row r="15" ht="20.25" spans="1:4">
      <c r="A15" s="4" t="s">
        <v>10</v>
      </c>
      <c r="B15" s="4"/>
      <c r="C15" s="4">
        <f>SUM(C4:C14)</f>
        <v>279</v>
      </c>
      <c r="D15" s="4">
        <f>SUM(D4:D14)</f>
        <v>5039.52</v>
      </c>
    </row>
  </sheetData>
  <mergeCells count="2">
    <mergeCell ref="A1:D1"/>
    <mergeCell ref="A2:D2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6"/>
  <sheetViews>
    <sheetView zoomScale="85" zoomScaleNormal="85" topLeftCell="A16" workbookViewId="0">
      <selection activeCell="C46" sqref="C46:D46"/>
    </sheetView>
  </sheetViews>
  <sheetFormatPr defaultColWidth="8.8" defaultRowHeight="15.75" outlineLevelCol="3"/>
  <cols>
    <col min="1" max="1" width="7.8" customWidth="1"/>
    <col min="2" max="2" width="19.8" customWidth="1"/>
    <col min="3" max="3" width="21.3" customWidth="1"/>
    <col min="4" max="4" width="20" customWidth="1"/>
    <col min="5" max="5" width="9.375"/>
  </cols>
  <sheetData>
    <row r="1" ht="42" customHeight="1" spans="1:4">
      <c r="A1" s="5" t="s">
        <v>59</v>
      </c>
      <c r="B1" s="6"/>
      <c r="C1" s="6"/>
      <c r="D1" s="6"/>
    </row>
    <row r="2" ht="26" customHeight="1" spans="1:4">
      <c r="A2" s="3" t="s">
        <v>12</v>
      </c>
      <c r="B2" s="3"/>
      <c r="C2" s="3"/>
      <c r="D2" s="3"/>
    </row>
    <row r="3" ht="31.95" customHeight="1" spans="1:4">
      <c r="A3" s="4" t="s">
        <v>1</v>
      </c>
      <c r="B3" s="7" t="s">
        <v>13</v>
      </c>
      <c r="C3" s="8" t="s">
        <v>4</v>
      </c>
      <c r="D3" s="8" t="s">
        <v>14</v>
      </c>
    </row>
    <row r="4" ht="20.25" spans="1:4">
      <c r="A4" s="4">
        <v>1</v>
      </c>
      <c r="B4" s="4" t="s">
        <v>60</v>
      </c>
      <c r="C4" s="4">
        <v>132</v>
      </c>
      <c r="D4" s="4">
        <v>764.29</v>
      </c>
    </row>
    <row r="5" ht="20.25" spans="1:4">
      <c r="A5" s="4">
        <v>2</v>
      </c>
      <c r="B5" s="4" t="s">
        <v>61</v>
      </c>
      <c r="C5" s="4">
        <v>141</v>
      </c>
      <c r="D5" s="4">
        <v>1977.81</v>
      </c>
    </row>
    <row r="6" ht="20.25" spans="1:4">
      <c r="A6" s="4">
        <v>3</v>
      </c>
      <c r="B6" s="4" t="s">
        <v>62</v>
      </c>
      <c r="C6" s="4">
        <v>42</v>
      </c>
      <c r="D6" s="4">
        <v>983.27</v>
      </c>
    </row>
    <row r="7" ht="20.25" spans="1:4">
      <c r="A7" s="4">
        <v>4</v>
      </c>
      <c r="B7" s="4" t="s">
        <v>63</v>
      </c>
      <c r="C7" s="4">
        <v>148</v>
      </c>
      <c r="D7" s="4">
        <v>2153.84</v>
      </c>
    </row>
    <row r="8" ht="20.25" spans="1:4">
      <c r="A8" s="4">
        <v>5</v>
      </c>
      <c r="B8" s="4" t="s">
        <v>64</v>
      </c>
      <c r="C8" s="4">
        <v>29</v>
      </c>
      <c r="D8" s="4">
        <v>592.45</v>
      </c>
    </row>
    <row r="9" ht="20.25" spans="1:4">
      <c r="A9" s="4">
        <v>6</v>
      </c>
      <c r="B9" s="4" t="s">
        <v>65</v>
      </c>
      <c r="C9" s="4">
        <v>69</v>
      </c>
      <c r="D9" s="4">
        <v>911.2</v>
      </c>
    </row>
    <row r="10" ht="20.25" spans="1:4">
      <c r="A10" s="4">
        <v>7</v>
      </c>
      <c r="B10" s="4" t="s">
        <v>66</v>
      </c>
      <c r="C10" s="4">
        <v>49</v>
      </c>
      <c r="D10" s="4">
        <v>1052.31</v>
      </c>
    </row>
    <row r="11" ht="20.25" spans="1:4">
      <c r="A11" s="4">
        <v>8</v>
      </c>
      <c r="B11" s="4" t="s">
        <v>67</v>
      </c>
      <c r="C11" s="4">
        <v>49</v>
      </c>
      <c r="D11" s="4">
        <v>736.98</v>
      </c>
    </row>
    <row r="12" ht="20.25" spans="1:4">
      <c r="A12" s="4">
        <v>9</v>
      </c>
      <c r="B12" s="4" t="s">
        <v>68</v>
      </c>
      <c r="C12" s="4">
        <v>76</v>
      </c>
      <c r="D12" s="4">
        <v>1238.52</v>
      </c>
    </row>
    <row r="13" ht="20.25" spans="1:4">
      <c r="A13" s="4">
        <v>10</v>
      </c>
      <c r="B13" s="4" t="s">
        <v>69</v>
      </c>
      <c r="C13" s="4">
        <v>33</v>
      </c>
      <c r="D13" s="4">
        <v>540.34</v>
      </c>
    </row>
    <row r="14" ht="20.25" spans="1:4">
      <c r="A14" s="4">
        <v>11</v>
      </c>
      <c r="B14" s="4" t="s">
        <v>70</v>
      </c>
      <c r="C14" s="4">
        <v>121</v>
      </c>
      <c r="D14" s="4">
        <v>4150.43</v>
      </c>
    </row>
    <row r="15" ht="20.25" spans="1:4">
      <c r="A15" s="4">
        <v>12</v>
      </c>
      <c r="B15" s="4" t="s">
        <v>71</v>
      </c>
      <c r="C15" s="4">
        <v>127</v>
      </c>
      <c r="D15" s="4">
        <v>1517.91</v>
      </c>
    </row>
    <row r="16" ht="20.25" spans="1:4">
      <c r="A16" s="4">
        <v>13</v>
      </c>
      <c r="B16" s="4" t="s">
        <v>72</v>
      </c>
      <c r="C16" s="4">
        <v>40</v>
      </c>
      <c r="D16" s="4">
        <v>603.1</v>
      </c>
    </row>
    <row r="17" ht="20.25" spans="1:4">
      <c r="A17" s="4">
        <v>14</v>
      </c>
      <c r="B17" s="4" t="s">
        <v>73</v>
      </c>
      <c r="C17" s="4">
        <v>114</v>
      </c>
      <c r="D17" s="4">
        <v>2060.28</v>
      </c>
    </row>
    <row r="18" ht="20.25" spans="1:4">
      <c r="A18" s="4">
        <v>15</v>
      </c>
      <c r="B18" s="4" t="s">
        <v>74</v>
      </c>
      <c r="C18" s="4">
        <v>121</v>
      </c>
      <c r="D18" s="4">
        <v>1939.78</v>
      </c>
    </row>
    <row r="19" ht="20.25" spans="1:4">
      <c r="A19" s="4">
        <v>16</v>
      </c>
      <c r="B19" s="4" t="s">
        <v>75</v>
      </c>
      <c r="C19" s="4">
        <v>89</v>
      </c>
      <c r="D19" s="4">
        <v>1301.04</v>
      </c>
    </row>
    <row r="20" ht="20.25" spans="1:4">
      <c r="A20" s="4">
        <v>17</v>
      </c>
      <c r="B20" s="4" t="s">
        <v>76</v>
      </c>
      <c r="C20" s="4">
        <v>33</v>
      </c>
      <c r="D20" s="4">
        <v>523.56</v>
      </c>
    </row>
    <row r="21" ht="20.25" spans="1:4">
      <c r="A21" s="4">
        <v>18</v>
      </c>
      <c r="B21" s="4" t="s">
        <v>77</v>
      </c>
      <c r="C21" s="4">
        <v>3</v>
      </c>
      <c r="D21" s="4">
        <v>279.9</v>
      </c>
    </row>
    <row r="22" ht="20.25" spans="1:4">
      <c r="A22" s="4">
        <v>19</v>
      </c>
      <c r="B22" s="4" t="s">
        <v>78</v>
      </c>
      <c r="C22" s="4">
        <v>62</v>
      </c>
      <c r="D22" s="4">
        <v>1408.04</v>
      </c>
    </row>
    <row r="23" ht="20.25" spans="1:4">
      <c r="A23" s="4">
        <v>20</v>
      </c>
      <c r="B23" s="4" t="s">
        <v>79</v>
      </c>
      <c r="C23" s="4">
        <v>51</v>
      </c>
      <c r="D23" s="4">
        <v>1182.05</v>
      </c>
    </row>
    <row r="24" ht="20.25" spans="1:4">
      <c r="A24" s="4">
        <v>21</v>
      </c>
      <c r="B24" s="4" t="s">
        <v>80</v>
      </c>
      <c r="C24" s="4">
        <v>35</v>
      </c>
      <c r="D24" s="4">
        <v>533.81</v>
      </c>
    </row>
    <row r="25" ht="20.25" spans="1:4">
      <c r="A25" s="4">
        <v>22</v>
      </c>
      <c r="B25" s="4" t="s">
        <v>81</v>
      </c>
      <c r="C25" s="4">
        <v>110</v>
      </c>
      <c r="D25" s="4">
        <v>2072.49</v>
      </c>
    </row>
    <row r="26" ht="20.25" spans="1:4">
      <c r="A26" s="4">
        <v>23</v>
      </c>
      <c r="B26" s="4" t="s">
        <v>82</v>
      </c>
      <c r="C26" s="4">
        <v>39</v>
      </c>
      <c r="D26" s="4">
        <v>1445.09</v>
      </c>
    </row>
    <row r="27" ht="20.25" spans="1:4">
      <c r="A27" s="4">
        <v>24</v>
      </c>
      <c r="B27" s="4" t="s">
        <v>83</v>
      </c>
      <c r="C27" s="4">
        <v>131</v>
      </c>
      <c r="D27" s="4">
        <v>1777.16</v>
      </c>
    </row>
    <row r="28" ht="20.25" spans="1:4">
      <c r="A28" s="4">
        <v>25</v>
      </c>
      <c r="B28" s="4" t="s">
        <v>84</v>
      </c>
      <c r="C28" s="4">
        <v>53</v>
      </c>
      <c r="D28" s="4">
        <v>1261.62</v>
      </c>
    </row>
    <row r="29" ht="20.25" spans="1:4">
      <c r="A29" s="4">
        <v>26</v>
      </c>
      <c r="B29" s="4" t="s">
        <v>85</v>
      </c>
      <c r="C29" s="4">
        <v>166</v>
      </c>
      <c r="D29" s="4">
        <v>3017.95</v>
      </c>
    </row>
    <row r="30" ht="20.25" spans="1:4">
      <c r="A30" s="4">
        <v>27</v>
      </c>
      <c r="B30" s="4" t="s">
        <v>86</v>
      </c>
      <c r="C30" s="4">
        <v>5</v>
      </c>
      <c r="D30" s="4">
        <v>449.22</v>
      </c>
    </row>
    <row r="31" ht="20.25" spans="1:4">
      <c r="A31" s="4">
        <v>28</v>
      </c>
      <c r="B31" s="4" t="s">
        <v>87</v>
      </c>
      <c r="C31" s="4">
        <v>35</v>
      </c>
      <c r="D31" s="4">
        <v>655.3</v>
      </c>
    </row>
    <row r="32" ht="20.25" spans="1:4">
      <c r="A32" s="4">
        <v>29</v>
      </c>
      <c r="B32" s="4" t="s">
        <v>88</v>
      </c>
      <c r="C32" s="4">
        <v>167</v>
      </c>
      <c r="D32" s="4">
        <v>2564.83</v>
      </c>
    </row>
    <row r="33" ht="20.25" spans="1:4">
      <c r="A33" s="4">
        <v>30</v>
      </c>
      <c r="B33" s="4" t="s">
        <v>89</v>
      </c>
      <c r="C33" s="4">
        <v>64</v>
      </c>
      <c r="D33" s="4">
        <v>509.41</v>
      </c>
    </row>
    <row r="34" ht="20.25" spans="1:4">
      <c r="A34" s="4">
        <v>31</v>
      </c>
      <c r="B34" s="4" t="s">
        <v>90</v>
      </c>
      <c r="C34" s="4">
        <v>32</v>
      </c>
      <c r="D34" s="4">
        <v>453</v>
      </c>
    </row>
    <row r="35" ht="20.25" spans="1:4">
      <c r="A35" s="4">
        <v>32</v>
      </c>
      <c r="B35" s="4" t="s">
        <v>91</v>
      </c>
      <c r="C35" s="4">
        <v>199</v>
      </c>
      <c r="D35" s="4">
        <v>1857.06</v>
      </c>
    </row>
    <row r="36" ht="20.25" spans="1:4">
      <c r="A36" s="4">
        <v>33</v>
      </c>
      <c r="B36" s="4" t="s">
        <v>92</v>
      </c>
      <c r="C36" s="4">
        <v>82</v>
      </c>
      <c r="D36" s="4">
        <v>1734.23</v>
      </c>
    </row>
    <row r="37" ht="20.25" spans="1:4">
      <c r="A37" s="4">
        <v>34</v>
      </c>
      <c r="B37" s="4" t="s">
        <v>93</v>
      </c>
      <c r="C37" s="4">
        <v>20</v>
      </c>
      <c r="D37" s="4">
        <v>1423.89</v>
      </c>
    </row>
    <row r="38" ht="20.25" spans="1:4">
      <c r="A38" s="4">
        <v>35</v>
      </c>
      <c r="B38" s="4" t="s">
        <v>94</v>
      </c>
      <c r="C38" s="4">
        <v>26</v>
      </c>
      <c r="D38" s="4">
        <v>546.09</v>
      </c>
    </row>
    <row r="39" ht="20.25" spans="1:4">
      <c r="A39" s="4">
        <v>36</v>
      </c>
      <c r="B39" s="4" t="s">
        <v>95</v>
      </c>
      <c r="C39" s="4">
        <v>86</v>
      </c>
      <c r="D39" s="4">
        <v>1032.16</v>
      </c>
    </row>
    <row r="40" ht="20.25" spans="1:4">
      <c r="A40" s="4">
        <v>37</v>
      </c>
      <c r="B40" s="4" t="s">
        <v>96</v>
      </c>
      <c r="C40" s="4">
        <v>85</v>
      </c>
      <c r="D40" s="4">
        <v>1775.43</v>
      </c>
    </row>
    <row r="41" ht="20.25" spans="1:4">
      <c r="A41" s="4">
        <v>38</v>
      </c>
      <c r="B41" s="4" t="s">
        <v>97</v>
      </c>
      <c r="C41" s="4">
        <v>52</v>
      </c>
      <c r="D41" s="4">
        <v>891.86</v>
      </c>
    </row>
    <row r="42" ht="20.25" spans="1:4">
      <c r="A42" s="4">
        <v>39</v>
      </c>
      <c r="B42" s="4" t="s">
        <v>98</v>
      </c>
      <c r="C42" s="4">
        <v>48</v>
      </c>
      <c r="D42" s="4">
        <v>1019.27</v>
      </c>
    </row>
    <row r="43" ht="20.25" spans="1:4">
      <c r="A43" s="4">
        <v>40</v>
      </c>
      <c r="B43" s="4" t="s">
        <v>99</v>
      </c>
      <c r="C43" s="4">
        <v>137</v>
      </c>
      <c r="D43" s="4">
        <v>2776.16</v>
      </c>
    </row>
    <row r="44" ht="20.25" spans="1:4">
      <c r="A44" s="4">
        <v>41</v>
      </c>
      <c r="B44" s="4" t="s">
        <v>100</v>
      </c>
      <c r="C44" s="4">
        <v>84</v>
      </c>
      <c r="D44" s="4">
        <v>1607</v>
      </c>
    </row>
    <row r="45" ht="20.25" spans="1:4">
      <c r="A45" s="4">
        <v>42</v>
      </c>
      <c r="B45" s="4" t="s">
        <v>101</v>
      </c>
      <c r="C45" s="4">
        <v>67</v>
      </c>
      <c r="D45" s="4">
        <v>1063.74</v>
      </c>
    </row>
    <row r="46" ht="25.95" customHeight="1" spans="1:4">
      <c r="A46" s="4" t="s">
        <v>10</v>
      </c>
      <c r="B46" s="4"/>
      <c r="C46" s="4">
        <f>SUM(C4:C45)</f>
        <v>3252</v>
      </c>
      <c r="D46" s="4">
        <f>SUM(D4:D45)</f>
        <v>56383.87</v>
      </c>
    </row>
  </sheetData>
  <mergeCells count="2">
    <mergeCell ref="A1:D1"/>
    <mergeCell ref="A2:D2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zoomScale="85" zoomScaleNormal="85" topLeftCell="A16" workbookViewId="0">
      <selection activeCell="C43" sqref="C43:D43"/>
    </sheetView>
  </sheetViews>
  <sheetFormatPr defaultColWidth="8.8" defaultRowHeight="15.75" outlineLevelCol="3"/>
  <cols>
    <col min="1" max="1" width="9.5" customWidth="1"/>
    <col min="2" max="2" width="17.2" customWidth="1"/>
    <col min="3" max="3" width="20.2" customWidth="1"/>
    <col min="4" max="4" width="23.4" customWidth="1"/>
  </cols>
  <sheetData>
    <row r="1" ht="43.05" customHeight="1" spans="1:4">
      <c r="A1" s="1" t="s">
        <v>102</v>
      </c>
      <c r="B1" s="2"/>
      <c r="C1" s="2"/>
      <c r="D1" s="2"/>
    </row>
    <row r="2" ht="25" customHeight="1" spans="1:4">
      <c r="A2" s="3" t="s">
        <v>12</v>
      </c>
      <c r="B2" s="3"/>
      <c r="C2" s="3"/>
      <c r="D2" s="3"/>
    </row>
    <row r="3" ht="20.25" spans="1:4">
      <c r="A3" s="4" t="s">
        <v>1</v>
      </c>
      <c r="B3" s="4" t="s">
        <v>13</v>
      </c>
      <c r="C3" s="4" t="s">
        <v>4</v>
      </c>
      <c r="D3" s="4" t="s">
        <v>14</v>
      </c>
    </row>
    <row r="4" ht="20.25" spans="1:4">
      <c r="A4" s="4">
        <v>1</v>
      </c>
      <c r="B4" s="4" t="s">
        <v>103</v>
      </c>
      <c r="C4" s="4">
        <v>3</v>
      </c>
      <c r="D4" s="4">
        <v>199.02</v>
      </c>
    </row>
    <row r="5" ht="20.25" spans="1:4">
      <c r="A5" s="4">
        <v>2</v>
      </c>
      <c r="B5" s="4" t="s">
        <v>104</v>
      </c>
      <c r="C5" s="4">
        <v>1</v>
      </c>
      <c r="D5" s="4">
        <v>20</v>
      </c>
    </row>
    <row r="6" ht="20.25" spans="1:4">
      <c r="A6" s="4">
        <v>3</v>
      </c>
      <c r="B6" s="4" t="s">
        <v>105</v>
      </c>
      <c r="C6" s="4">
        <v>6</v>
      </c>
      <c r="D6" s="4">
        <v>652.8</v>
      </c>
    </row>
    <row r="7" ht="20.25" spans="1:4">
      <c r="A7" s="4">
        <v>4</v>
      </c>
      <c r="B7" s="4" t="s">
        <v>106</v>
      </c>
      <c r="C7" s="4">
        <v>6</v>
      </c>
      <c r="D7" s="4">
        <v>395.72</v>
      </c>
    </row>
    <row r="8" ht="20.25" spans="1:4">
      <c r="A8" s="4">
        <v>5</v>
      </c>
      <c r="B8" s="4" t="s">
        <v>107</v>
      </c>
      <c r="C8" s="4">
        <v>3</v>
      </c>
      <c r="D8" s="4">
        <v>438</v>
      </c>
    </row>
    <row r="9" ht="20.25" spans="1:4">
      <c r="A9" s="4">
        <v>6</v>
      </c>
      <c r="B9" s="4" t="s">
        <v>108</v>
      </c>
      <c r="C9" s="4">
        <v>2</v>
      </c>
      <c r="D9" s="4">
        <v>837</v>
      </c>
    </row>
    <row r="10" ht="20.25" spans="1:4">
      <c r="A10" s="4">
        <v>7</v>
      </c>
      <c r="B10" s="4" t="s">
        <v>109</v>
      </c>
      <c r="C10" s="4">
        <v>4</v>
      </c>
      <c r="D10" s="4">
        <v>154</v>
      </c>
    </row>
    <row r="11" ht="20.25" spans="1:4">
      <c r="A11" s="4">
        <v>8</v>
      </c>
      <c r="B11" s="4" t="s">
        <v>110</v>
      </c>
      <c r="C11" s="4">
        <v>4</v>
      </c>
      <c r="D11" s="4">
        <v>273.5</v>
      </c>
    </row>
    <row r="12" ht="20.25" spans="1:4">
      <c r="A12" s="4">
        <v>9</v>
      </c>
      <c r="B12" s="4" t="s">
        <v>111</v>
      </c>
      <c r="C12" s="4">
        <v>6</v>
      </c>
      <c r="D12" s="4">
        <v>806.1</v>
      </c>
    </row>
    <row r="13" ht="20.25" spans="1:4">
      <c r="A13" s="4">
        <v>10</v>
      </c>
      <c r="B13" s="4" t="s">
        <v>112</v>
      </c>
      <c r="C13" s="4">
        <v>5</v>
      </c>
      <c r="D13" s="4">
        <v>421</v>
      </c>
    </row>
    <row r="14" ht="20.25" spans="1:4">
      <c r="A14" s="4">
        <v>11</v>
      </c>
      <c r="B14" s="4" t="s">
        <v>113</v>
      </c>
      <c r="C14" s="4">
        <v>10</v>
      </c>
      <c r="D14" s="4">
        <v>293.5</v>
      </c>
    </row>
    <row r="15" ht="20.25" spans="1:4">
      <c r="A15" s="4">
        <v>12</v>
      </c>
      <c r="B15" s="4" t="s">
        <v>114</v>
      </c>
      <c r="C15" s="4">
        <v>15</v>
      </c>
      <c r="D15" s="4">
        <v>483</v>
      </c>
    </row>
    <row r="16" ht="20.25" spans="1:4">
      <c r="A16" s="4">
        <v>13</v>
      </c>
      <c r="B16" s="4" t="s">
        <v>115</v>
      </c>
      <c r="C16" s="4">
        <v>10</v>
      </c>
      <c r="D16" s="4">
        <v>550.26</v>
      </c>
    </row>
    <row r="17" ht="20.25" spans="1:4">
      <c r="A17" s="4">
        <v>14</v>
      </c>
      <c r="B17" s="4" t="s">
        <v>116</v>
      </c>
      <c r="C17" s="4">
        <v>34</v>
      </c>
      <c r="D17" s="4">
        <v>180.91</v>
      </c>
    </row>
    <row r="18" ht="20.25" spans="1:4">
      <c r="A18" s="4">
        <v>15</v>
      </c>
      <c r="B18" s="4" t="s">
        <v>117</v>
      </c>
      <c r="C18" s="4">
        <v>1</v>
      </c>
      <c r="D18" s="4">
        <v>168.36</v>
      </c>
    </row>
    <row r="19" ht="20.25" spans="1:4">
      <c r="A19" s="4">
        <v>16</v>
      </c>
      <c r="B19" s="4" t="s">
        <v>118</v>
      </c>
      <c r="C19" s="4">
        <v>6</v>
      </c>
      <c r="D19" s="4">
        <v>545.75</v>
      </c>
    </row>
    <row r="20" ht="20.25" spans="1:4">
      <c r="A20" s="4">
        <v>17</v>
      </c>
      <c r="B20" s="4" t="s">
        <v>119</v>
      </c>
      <c r="C20" s="4">
        <v>6</v>
      </c>
      <c r="D20" s="4">
        <v>878.1</v>
      </c>
    </row>
    <row r="21" ht="20.25" spans="1:4">
      <c r="A21" s="4">
        <v>18</v>
      </c>
      <c r="B21" s="4" t="s">
        <v>120</v>
      </c>
      <c r="C21" s="4">
        <v>26</v>
      </c>
      <c r="D21" s="4">
        <v>1783</v>
      </c>
    </row>
    <row r="22" ht="20.25" spans="1:4">
      <c r="A22" s="4">
        <v>19</v>
      </c>
      <c r="B22" s="4" t="s">
        <v>121</v>
      </c>
      <c r="C22" s="4">
        <v>35</v>
      </c>
      <c r="D22" s="4">
        <v>105.5</v>
      </c>
    </row>
    <row r="23" ht="20.25" spans="1:4">
      <c r="A23" s="4">
        <v>20</v>
      </c>
      <c r="B23" s="4" t="s">
        <v>122</v>
      </c>
      <c r="C23" s="4">
        <v>1</v>
      </c>
      <c r="D23" s="4">
        <v>389</v>
      </c>
    </row>
    <row r="24" ht="20.25" spans="1:4">
      <c r="A24" s="4">
        <v>21</v>
      </c>
      <c r="B24" s="4" t="s">
        <v>123</v>
      </c>
      <c r="C24" s="4">
        <v>9</v>
      </c>
      <c r="D24" s="4">
        <v>625.5</v>
      </c>
    </row>
    <row r="25" ht="20.25" spans="1:4">
      <c r="A25" s="4">
        <v>22</v>
      </c>
      <c r="B25" s="4" t="s">
        <v>124</v>
      </c>
      <c r="C25" s="4">
        <v>23</v>
      </c>
      <c r="D25" s="4">
        <v>602.35</v>
      </c>
    </row>
    <row r="26" ht="20.25" spans="1:4">
      <c r="A26" s="4">
        <v>23</v>
      </c>
      <c r="B26" s="4" t="s">
        <v>125</v>
      </c>
      <c r="C26" s="4">
        <v>11</v>
      </c>
      <c r="D26" s="4">
        <v>1775.57</v>
      </c>
    </row>
    <row r="27" ht="20.25" spans="1:4">
      <c r="A27" s="4">
        <v>24</v>
      </c>
      <c r="B27" s="4" t="s">
        <v>126</v>
      </c>
      <c r="C27" s="4">
        <v>18</v>
      </c>
      <c r="D27" s="4">
        <v>948.01</v>
      </c>
    </row>
    <row r="28" ht="20.25" spans="1:4">
      <c r="A28" s="4">
        <v>25</v>
      </c>
      <c r="B28" s="4" t="s">
        <v>127</v>
      </c>
      <c r="C28" s="4">
        <v>5</v>
      </c>
      <c r="D28" s="4">
        <v>510.3</v>
      </c>
    </row>
    <row r="29" ht="20.25" spans="1:4">
      <c r="A29" s="4">
        <v>26</v>
      </c>
      <c r="B29" s="4" t="s">
        <v>128</v>
      </c>
      <c r="C29" s="4">
        <v>41</v>
      </c>
      <c r="D29" s="4">
        <v>420.88</v>
      </c>
    </row>
    <row r="30" ht="20.25" spans="1:4">
      <c r="A30" s="4">
        <v>27</v>
      </c>
      <c r="B30" s="4" t="s">
        <v>129</v>
      </c>
      <c r="C30" s="4">
        <v>3</v>
      </c>
      <c r="D30" s="4">
        <v>203</v>
      </c>
    </row>
    <row r="31" ht="20.25" spans="1:4">
      <c r="A31" s="4">
        <v>28</v>
      </c>
      <c r="B31" s="4" t="s">
        <v>130</v>
      </c>
      <c r="C31" s="4">
        <v>1</v>
      </c>
      <c r="D31" s="4">
        <v>597.43</v>
      </c>
    </row>
    <row r="32" ht="20.25" spans="1:4">
      <c r="A32" s="4">
        <v>29</v>
      </c>
      <c r="B32" s="4" t="s">
        <v>131</v>
      </c>
      <c r="C32" s="4">
        <v>6</v>
      </c>
      <c r="D32" s="4">
        <v>7.92</v>
      </c>
    </row>
    <row r="33" ht="20.25" spans="1:4">
      <c r="A33" s="4">
        <v>30</v>
      </c>
      <c r="B33" s="4" t="s">
        <v>132</v>
      </c>
      <c r="C33" s="4">
        <v>23</v>
      </c>
      <c r="D33" s="4">
        <v>617.54</v>
      </c>
    </row>
    <row r="34" ht="20.25" spans="1:4">
      <c r="A34" s="4">
        <v>31</v>
      </c>
      <c r="B34" s="4" t="s">
        <v>133</v>
      </c>
      <c r="C34" s="4">
        <v>8</v>
      </c>
      <c r="D34" s="4">
        <v>775.5</v>
      </c>
    </row>
    <row r="35" ht="20.25" spans="1:4">
      <c r="A35" s="4">
        <v>32</v>
      </c>
      <c r="B35" s="4" t="s">
        <v>134</v>
      </c>
      <c r="C35" s="4">
        <v>11</v>
      </c>
      <c r="D35" s="4">
        <v>190.3</v>
      </c>
    </row>
    <row r="36" ht="20.25" spans="1:4">
      <c r="A36" s="4">
        <v>33</v>
      </c>
      <c r="B36" s="4" t="s">
        <v>135</v>
      </c>
      <c r="C36" s="4">
        <v>2</v>
      </c>
      <c r="D36" s="4">
        <v>115.28</v>
      </c>
    </row>
    <row r="37" ht="20.25" spans="1:4">
      <c r="A37" s="4">
        <v>34</v>
      </c>
      <c r="B37" s="4" t="s">
        <v>136</v>
      </c>
      <c r="C37" s="4">
        <v>11</v>
      </c>
      <c r="D37" s="4">
        <v>3132.13</v>
      </c>
    </row>
    <row r="38" ht="20.25" spans="1:4">
      <c r="A38" s="4">
        <v>35</v>
      </c>
      <c r="B38" s="4" t="s">
        <v>137</v>
      </c>
      <c r="C38" s="4">
        <v>68</v>
      </c>
      <c r="D38" s="4">
        <v>400.97</v>
      </c>
    </row>
    <row r="39" ht="20.25" spans="1:4">
      <c r="A39" s="4">
        <v>36</v>
      </c>
      <c r="B39" s="4" t="s">
        <v>138</v>
      </c>
      <c r="C39" s="4">
        <v>3</v>
      </c>
      <c r="D39" s="4">
        <v>204</v>
      </c>
    </row>
    <row r="40" ht="20.25" spans="1:4">
      <c r="A40" s="4">
        <v>37</v>
      </c>
      <c r="B40" s="4" t="s">
        <v>139</v>
      </c>
      <c r="C40" s="4">
        <v>8</v>
      </c>
      <c r="D40" s="4">
        <v>1164.67</v>
      </c>
    </row>
    <row r="41" ht="20.25" spans="1:4">
      <c r="A41" s="4">
        <v>38</v>
      </c>
      <c r="B41" s="4" t="s">
        <v>140</v>
      </c>
      <c r="C41" s="4">
        <v>10</v>
      </c>
      <c r="D41" s="4">
        <v>610.27</v>
      </c>
    </row>
    <row r="42" ht="20.25" spans="1:4">
      <c r="A42" s="4">
        <v>39</v>
      </c>
      <c r="B42" s="4" t="s">
        <v>141</v>
      </c>
      <c r="C42" s="4">
        <v>5</v>
      </c>
      <c r="D42" s="4">
        <v>631</v>
      </c>
    </row>
    <row r="43" ht="20.25" spans="1:4">
      <c r="A43" s="4" t="s">
        <v>10</v>
      </c>
      <c r="B43" s="4"/>
      <c r="C43" s="4">
        <f>SUM(C4:C42)</f>
        <v>450</v>
      </c>
      <c r="D43" s="4">
        <f>SUM(D4:D42)</f>
        <v>23107.14</v>
      </c>
    </row>
  </sheetData>
  <autoFilter xmlns:etc="http://www.wps.cn/officeDocument/2017/etCustomData" ref="A3:D43" etc:filterBottomFollowUsedRange="0">
    <sortState ref="A3:D43">
      <sortCondition ref="B2"/>
    </sortState>
    <extLst/>
  </autoFilter>
  <mergeCells count="2">
    <mergeCell ref="A1:D1"/>
    <mergeCell ref="A2:D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小麦汇总表</vt:lpstr>
      <vt:lpstr>漕河镇小麦</vt:lpstr>
      <vt:lpstr>酒仙桥街道小麦</vt:lpstr>
      <vt:lpstr>小孟镇小麦</vt:lpstr>
      <vt:lpstr>兴隆庄街道小麦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2016-12-02T16:54:00Z</dcterms:created>
  <cp:lastPrinted>2022-10-24T17:36:00Z</cp:lastPrinted>
  <dcterms:modified xsi:type="dcterms:W3CDTF">2026-03-16T11:09:01Z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2052-12.8.2.21176</vt:lpwstr>
  </property>
  <property fmtid="{D5CDD505-2E9C-101B-9397-08002B2CF9AE}" pid="3" name="ICV">
    <vt:lpwstr>50DFA445873D46A1B3DCF9A175398074</vt:lpwstr>
  </property>
  <property fmtid="{D5CDD505-2E9C-101B-9397-08002B2CF9AE}" pid="4" name="CalculationRule">
    <vt:i4>0</vt:i4>
  </property>
</Properties>
</file>