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85"/>
  </bookViews>
  <sheets>
    <sheet name="小麦汇总表" sheetId="4" r:id="rId1"/>
    <sheet name="新兖镇" sheetId="1" r:id="rId2"/>
    <sheet name="颜店镇" sheetId="2" r:id="rId3"/>
    <sheet name="鼓楼街道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<sst xmlns="http://schemas.openxmlformats.org/spreadsheetml/2006/main" count="279" uniqueCount="268">
  <si>
    <t xml:space="preserve">2026年兖州区政策性小麦保险（完全成本）镇街汇总表       </t>
  </si>
  <si>
    <t>承保单位：安华农业保险股份有限公司济宁市兖州支公司</t>
  </si>
  <si>
    <t>序号</t>
  </si>
  <si>
    <t>镇街</t>
  </si>
  <si>
    <t>参保村数</t>
  </si>
  <si>
    <t>投保户数</t>
  </si>
  <si>
    <t>投保面积(亩)</t>
  </si>
  <si>
    <t>每亩保费(元/亩)</t>
  </si>
  <si>
    <t>总保费(元)</t>
  </si>
  <si>
    <t>新兖镇</t>
  </si>
  <si>
    <t>颜店镇</t>
  </si>
  <si>
    <t>鼓楼街道</t>
  </si>
  <si>
    <t>合计</t>
  </si>
  <si>
    <t>2026年新兖镇小麦完全成本保险投保面积汇总表</t>
  </si>
  <si>
    <t>镇、街道：济宁市兖州区新兖镇</t>
  </si>
  <si>
    <t>村名</t>
  </si>
  <si>
    <t>户数</t>
  </si>
  <si>
    <t>投保面积</t>
  </si>
  <si>
    <t>经办人</t>
  </si>
  <si>
    <t>八里铺村</t>
  </si>
  <si>
    <t>张学建</t>
  </si>
  <si>
    <t>鲍家林</t>
  </si>
  <si>
    <t>鲍光前</t>
  </si>
  <si>
    <t>蔡行村</t>
  </si>
  <si>
    <t>李艳苓</t>
  </si>
  <si>
    <t>朝阳东苑</t>
  </si>
  <si>
    <t>董金纯</t>
  </si>
  <si>
    <t>程村</t>
  </si>
  <si>
    <t>张胜利</t>
  </si>
  <si>
    <t>楚家洼</t>
  </si>
  <si>
    <t>马书平</t>
  </si>
  <si>
    <t>大南铺村</t>
  </si>
  <si>
    <t>安凤坤</t>
  </si>
  <si>
    <t>大徐村</t>
  </si>
  <si>
    <t>刘玲玲</t>
  </si>
  <si>
    <t>代家村</t>
  </si>
  <si>
    <t>孙  波</t>
  </si>
  <si>
    <t>道义村</t>
  </si>
  <si>
    <t>朱艳</t>
  </si>
  <si>
    <t>东稻营</t>
  </si>
  <si>
    <t>常庆民</t>
  </si>
  <si>
    <t>东孟村</t>
  </si>
  <si>
    <t>陈丽霞</t>
  </si>
  <si>
    <t>东张庄村</t>
  </si>
  <si>
    <t>张庆和</t>
  </si>
  <si>
    <t>广街村</t>
  </si>
  <si>
    <t>李文忠</t>
  </si>
  <si>
    <t>河东二村</t>
  </si>
  <si>
    <t>张庆文</t>
  </si>
  <si>
    <t>河东三村</t>
  </si>
  <si>
    <t>吴长明</t>
  </si>
  <si>
    <t>河东四村</t>
  </si>
  <si>
    <t>黄作建</t>
  </si>
  <si>
    <t>河东一村</t>
  </si>
  <si>
    <t>李福波</t>
  </si>
  <si>
    <t>姜高村</t>
  </si>
  <si>
    <t>王加银</t>
  </si>
  <si>
    <t>金村</t>
  </si>
  <si>
    <t>查楠楠</t>
  </si>
  <si>
    <t>聚鑫苑新村</t>
  </si>
  <si>
    <t>张景刚</t>
  </si>
  <si>
    <t>老府庄村</t>
  </si>
  <si>
    <t>毛印云</t>
  </si>
  <si>
    <t>刘村</t>
  </si>
  <si>
    <t>李丹丹</t>
  </si>
  <si>
    <t>六股路村</t>
  </si>
  <si>
    <t>尚传国</t>
  </si>
  <si>
    <t>穆庙</t>
  </si>
  <si>
    <t>张淑宁</t>
  </si>
  <si>
    <t>南王屯村</t>
  </si>
  <si>
    <t>尚冉冉</t>
  </si>
  <si>
    <t>牛厂</t>
  </si>
  <si>
    <t>韩忠贤</t>
  </si>
  <si>
    <t>牛楼村</t>
  </si>
  <si>
    <t>张景洋</t>
  </si>
  <si>
    <t>牛行村</t>
  </si>
  <si>
    <t>牛丙会</t>
  </si>
  <si>
    <t>齐王庙</t>
  </si>
  <si>
    <t>李勇</t>
  </si>
  <si>
    <t>沙岗</t>
  </si>
  <si>
    <t>翁习兵</t>
  </si>
  <si>
    <t>沈官屯</t>
  </si>
  <si>
    <t>张洪翠</t>
  </si>
  <si>
    <t>顺德楼</t>
  </si>
  <si>
    <t>刘祥民</t>
  </si>
  <si>
    <t>泗庄村</t>
  </si>
  <si>
    <t>武百柱</t>
  </si>
  <si>
    <t>向阳家庭农场</t>
  </si>
  <si>
    <t>杨永彪</t>
  </si>
  <si>
    <t>宋家村</t>
  </si>
  <si>
    <t>宋子明</t>
  </si>
  <si>
    <t>土楼闸</t>
  </si>
  <si>
    <t>田庆会</t>
  </si>
  <si>
    <t>王村</t>
  </si>
  <si>
    <t>马宗芳</t>
  </si>
  <si>
    <t>王鲁村</t>
  </si>
  <si>
    <t>王艳玲</t>
  </si>
  <si>
    <t>王庄村</t>
  </si>
  <si>
    <t>王庆吉</t>
  </si>
  <si>
    <t>西稻营</t>
  </si>
  <si>
    <t>刘素元</t>
  </si>
  <si>
    <t>夏家村</t>
  </si>
  <si>
    <t>徐仲峰</t>
  </si>
  <si>
    <t>夏庙</t>
  </si>
  <si>
    <t>齐俊杰</t>
  </si>
  <si>
    <t>小马青</t>
  </si>
  <si>
    <t>牛西岱</t>
  </si>
  <si>
    <t>肖街</t>
  </si>
  <si>
    <t>李 岳</t>
  </si>
  <si>
    <t>辛北庄村</t>
  </si>
  <si>
    <t>苏军</t>
  </si>
  <si>
    <t>兴安居村</t>
  </si>
  <si>
    <t>巩汝霞</t>
  </si>
  <si>
    <t>徐营</t>
  </si>
  <si>
    <t>王雷</t>
  </si>
  <si>
    <t>杨厂村</t>
  </si>
  <si>
    <t>张莉</t>
  </si>
  <si>
    <t>杨庄</t>
  </si>
  <si>
    <t>石俊楠</t>
  </si>
  <si>
    <t>叶行</t>
  </si>
  <si>
    <t>牛运法</t>
  </si>
  <si>
    <t>易村</t>
  </si>
  <si>
    <t>闵令磊</t>
  </si>
  <si>
    <t>尹官村</t>
  </si>
  <si>
    <t>单存汇</t>
  </si>
  <si>
    <t>于村</t>
  </si>
  <si>
    <t>韩明</t>
  </si>
  <si>
    <t>寨子新村</t>
  </si>
  <si>
    <t>李延忠</t>
  </si>
  <si>
    <t>张村</t>
  </si>
  <si>
    <t>张延新</t>
  </si>
  <si>
    <t>张行</t>
  </si>
  <si>
    <t>裴胜国</t>
  </si>
  <si>
    <t>周楼</t>
  </si>
  <si>
    <t>周凤安</t>
  </si>
  <si>
    <t>2026年颜店镇小麦完全成本保险投保面积汇总表</t>
  </si>
  <si>
    <t>镇、街道：济宁市兖州区颜店镇</t>
  </si>
  <si>
    <t>行政村</t>
  </si>
  <si>
    <t>承保户数</t>
  </si>
  <si>
    <t>承保亩数</t>
  </si>
  <si>
    <t>北王屯村</t>
  </si>
  <si>
    <t>曹西明</t>
  </si>
  <si>
    <t>曹街村</t>
  </si>
  <si>
    <t>戴首美</t>
  </si>
  <si>
    <t>陈街</t>
  </si>
  <si>
    <t>臧玉珍</t>
  </si>
  <si>
    <t>大张村</t>
  </si>
  <si>
    <t>张逢堂</t>
  </si>
  <si>
    <t>大嵫阳</t>
  </si>
  <si>
    <t>张崇</t>
  </si>
  <si>
    <t>翟二村</t>
  </si>
  <si>
    <t>臧媛媛</t>
  </si>
  <si>
    <t>翟三村</t>
  </si>
  <si>
    <t>王爱春</t>
  </si>
  <si>
    <t>翟四村</t>
  </si>
  <si>
    <t>宣亚利</t>
  </si>
  <si>
    <t>翟一村</t>
  </si>
  <si>
    <t>姜亚楠</t>
  </si>
  <si>
    <t>丁郗村</t>
  </si>
  <si>
    <t>丁相臣</t>
  </si>
  <si>
    <t>董村</t>
  </si>
  <si>
    <t>张勤</t>
  </si>
  <si>
    <t>窦街村</t>
  </si>
  <si>
    <t>林小凤</t>
  </si>
  <si>
    <t>坊上</t>
  </si>
  <si>
    <t>郝珍</t>
  </si>
  <si>
    <t>傅家庙</t>
  </si>
  <si>
    <t>李修会</t>
  </si>
  <si>
    <t>高杨村</t>
  </si>
  <si>
    <t>张勇</t>
  </si>
  <si>
    <t>郭楼</t>
  </si>
  <si>
    <t>张春蕊</t>
  </si>
  <si>
    <t>韩家街</t>
  </si>
  <si>
    <t>韩春久</t>
  </si>
  <si>
    <t>蒿庙村</t>
  </si>
  <si>
    <t>王雅静</t>
  </si>
  <si>
    <t>红庙村</t>
  </si>
  <si>
    <t>孟苓苓</t>
  </si>
  <si>
    <t>后北肖</t>
  </si>
  <si>
    <t>王秋燕</t>
  </si>
  <si>
    <t>胡街村</t>
  </si>
  <si>
    <t>张洪娥</t>
  </si>
  <si>
    <t>孔屯</t>
  </si>
  <si>
    <t>宣景花</t>
  </si>
  <si>
    <t>李宫二</t>
  </si>
  <si>
    <t>陈传道</t>
  </si>
  <si>
    <t>李宫三</t>
  </si>
  <si>
    <t>田德才</t>
  </si>
  <si>
    <t>李宫四</t>
  </si>
  <si>
    <t>吴成军</t>
  </si>
  <si>
    <t>李宫一</t>
  </si>
  <si>
    <t>陈书富</t>
  </si>
  <si>
    <t>刘胡</t>
  </si>
  <si>
    <t>陈娟</t>
  </si>
  <si>
    <t>刘家街</t>
  </si>
  <si>
    <t>郑  俊</t>
  </si>
  <si>
    <t>马家海</t>
  </si>
  <si>
    <t>颜丙文</t>
  </si>
  <si>
    <t>马楼村</t>
  </si>
  <si>
    <t>李宣垒</t>
  </si>
  <si>
    <t>毛家村</t>
  </si>
  <si>
    <t>张允龙</t>
  </si>
  <si>
    <t>毛家庙村</t>
  </si>
  <si>
    <t>张明月</t>
  </si>
  <si>
    <t>孟村</t>
  </si>
  <si>
    <t>孟昭龙</t>
  </si>
  <si>
    <t>南阁村</t>
  </si>
  <si>
    <t>程鲁</t>
  </si>
  <si>
    <t>南彭村</t>
  </si>
  <si>
    <t>彭玉印</t>
  </si>
  <si>
    <t>前北肖</t>
  </si>
  <si>
    <t>房庆周</t>
  </si>
  <si>
    <t>前海</t>
  </si>
  <si>
    <t>唐芬</t>
  </si>
  <si>
    <t>前王</t>
  </si>
  <si>
    <t>窦艳洪</t>
  </si>
  <si>
    <t>石街</t>
  </si>
  <si>
    <t>石俊存</t>
  </si>
  <si>
    <t>史家村</t>
  </si>
  <si>
    <t>王化鲁</t>
  </si>
  <si>
    <t>天齐庙</t>
  </si>
  <si>
    <t>吴君辉</t>
  </si>
  <si>
    <t>屯二</t>
  </si>
  <si>
    <t>张美真</t>
  </si>
  <si>
    <t>屯三村</t>
  </si>
  <si>
    <t>钟建国</t>
  </si>
  <si>
    <t>屯一村</t>
  </si>
  <si>
    <t>周冲</t>
  </si>
  <si>
    <t>王桥村</t>
  </si>
  <si>
    <t>李长建</t>
  </si>
  <si>
    <t>西嵫阳</t>
  </si>
  <si>
    <t>许东飞</t>
  </si>
  <si>
    <t>夏村</t>
  </si>
  <si>
    <t>夏兴战</t>
  </si>
  <si>
    <t>玄帝庙回民村</t>
  </si>
  <si>
    <t>孙宁宁</t>
  </si>
  <si>
    <t>颜店村</t>
  </si>
  <si>
    <t>刘  涛</t>
  </si>
  <si>
    <t>颜家村</t>
  </si>
  <si>
    <t>鞠效玮</t>
  </si>
  <si>
    <t>袁二村</t>
  </si>
  <si>
    <t>孟庆红</t>
  </si>
  <si>
    <t>袁三</t>
  </si>
  <si>
    <t>侯显造</t>
  </si>
  <si>
    <t>袁四</t>
  </si>
  <si>
    <t>柳  婷</t>
  </si>
  <si>
    <t>袁一</t>
  </si>
  <si>
    <t>梁锡民</t>
  </si>
  <si>
    <t>张海村</t>
  </si>
  <si>
    <t>张守东</t>
  </si>
  <si>
    <t>张刘村</t>
  </si>
  <si>
    <t>刘卫东</t>
  </si>
  <si>
    <t>赵郗村</t>
  </si>
  <si>
    <t>王新花</t>
  </si>
  <si>
    <t>郑郗村</t>
  </si>
  <si>
    <t>陈道军</t>
  </si>
  <si>
    <t>周堌堆</t>
  </si>
  <si>
    <t>仝红霞</t>
  </si>
  <si>
    <t>嵫山</t>
  </si>
  <si>
    <t>王冬梅</t>
  </si>
  <si>
    <t>2026年鼓楼街道小麦完全成本保险投保面积汇总表</t>
  </si>
  <si>
    <t>镇、街道：济宁市兖州区鼓楼街道</t>
  </si>
  <si>
    <t>永丰社区</t>
  </si>
  <si>
    <t>张璐</t>
  </si>
  <si>
    <t>南关社区</t>
  </si>
  <si>
    <t>颜廷慧</t>
  </si>
  <si>
    <t>刘岗社区</t>
  </si>
  <si>
    <t>马德本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</si>
</sst>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b/>
      <sz val="11"/>
      <color theme="1"/>
      <name val="Microsoft YaHei"/>
      <charset val="134"/>
    </font>
    <font>
      <sz val="14"/>
      <color theme="1"/>
      <name val="宋体"/>
      <charset val="134"/>
      <scheme val="minor"/>
    </font>
    <font>
      <sz val="10"/>
      <color theme="1"/>
      <name val="Microsoft YaHei"/>
      <charset val="134"/>
    </font>
    <font>
      <sz val="12"/>
      <name val="宋体"/>
      <charset val="134"/>
    </font>
    <font>
      <b/>
      <sz val="18"/>
      <name val="宋体"/>
      <charset val="134"/>
    </font>
    <font>
      <sz val="12"/>
      <name val="宋体"/>
      <charset val="134"/>
      <scheme val="min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E9" sqref="E9"/>
    </sheetView>
  </sheetViews>
  <sheetFormatPr defaultColWidth="8.66666666666667" defaultRowHeight="15.75" outlineLevelRow="7" outlineLevelCol="6"/>
  <cols>
    <col min="1" max="1" width="7.75" style="15" customWidth="1"/>
    <col min="2" max="2" width="14.75" style="15" customWidth="1"/>
    <col min="3" max="3" width="12.125" style="15" customWidth="1"/>
    <col min="4" max="4" width="16.75" style="15" customWidth="1"/>
    <col min="5" max="5" width="18" style="15" customWidth="1"/>
    <col min="6" max="6" width="20.125" style="15" customWidth="1"/>
    <col min="7" max="7" width="18.125" style="15" customWidth="1"/>
    <col min="8" max="16384" width="8.66666666666667" style="15"/>
  </cols>
  <sheetData>
    <row r="1" s="15" customFormat="1" ht="46.9" customHeight="1" spans="1:7">
      <c r="A1" s="16" t="s">
        <v>0</v>
      </c>
      <c r="B1" s="16"/>
      <c r="C1" s="16"/>
      <c r="D1" s="16"/>
      <c r="E1" s="16"/>
      <c r="F1" s="16"/>
      <c r="G1" s="16"/>
    </row>
    <row r="2" s="15" customFormat="1" ht="28.15" customHeight="1" spans="1:7">
      <c r="A2" s="17" t="s">
        <v>1</v>
      </c>
      <c r="B2" s="17"/>
      <c r="C2" s="17"/>
      <c r="D2" s="17"/>
      <c r="E2" s="19"/>
      <c r="F2" s="20"/>
      <c r="G2" s="20"/>
    </row>
    <row r="3" s="15" customFormat="1" ht="27.75" customHeight="1" spans="1:7">
      <c r="A3" s="18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8" t="s">
        <v>8</v>
      </c>
    </row>
    <row r="4" s="15" customFormat="1" ht="27.75" customHeight="1" spans="1:7">
      <c r="A4" s="18">
        <v>1</v>
      </c>
      <c r="B4" s="18" t="s">
        <v>9</v>
      </c>
      <c r="C4" s="18">
        <v>58</v>
      </c>
      <c r="D4" s="18">
        <v>2520</v>
      </c>
      <c r="E4" s="18">
        <v>60332.32</v>
      </c>
      <c r="F4" s="18">
        <v>30</v>
      </c>
      <c r="G4" s="21">
        <f t="shared" ref="G4:G6" si="0">E4*F4</f>
        <v>1809969.6</v>
      </c>
    </row>
    <row r="5" s="15" customFormat="1" ht="27.75" customHeight="1" spans="1:7">
      <c r="A5" s="18">
        <v>2</v>
      </c>
      <c r="B5" s="18" t="s">
        <v>10</v>
      </c>
      <c r="C5" s="18">
        <v>60</v>
      </c>
      <c r="D5" s="18">
        <v>2760</v>
      </c>
      <c r="E5" s="21">
        <v>79094.98</v>
      </c>
      <c r="F5" s="18">
        <v>30</v>
      </c>
      <c r="G5" s="21">
        <f t="shared" si="0"/>
        <v>2372849.4</v>
      </c>
    </row>
    <row r="6" s="15" customFormat="1" ht="27.75" customHeight="1" spans="1:7">
      <c r="A6" s="18">
        <v>3</v>
      </c>
      <c r="B6" s="18" t="s">
        <v>11</v>
      </c>
      <c r="C6" s="18">
        <v>3</v>
      </c>
      <c r="D6" s="18">
        <v>5</v>
      </c>
      <c r="E6" s="21">
        <v>182.8</v>
      </c>
      <c r="F6" s="18">
        <v>30</v>
      </c>
      <c r="G6" s="21">
        <f t="shared" si="0"/>
        <v>5484</v>
      </c>
    </row>
    <row r="7" s="15" customFormat="1" ht="27.75" customHeight="1" spans="1:7">
      <c r="A7" s="18"/>
      <c r="B7" s="18" t="s">
        <v>12</v>
      </c>
      <c r="C7" s="18">
        <f t="shared" ref="C7:G7" si="1">SUM(C4:C6)</f>
        <v>121</v>
      </c>
      <c r="D7" s="18">
        <f t="shared" si="1"/>
        <v>5285</v>
      </c>
      <c r="E7" s="18">
        <f t="shared" si="1"/>
        <v>139610.1</v>
      </c>
      <c r="F7" s="18"/>
      <c r="G7" s="21">
        <f t="shared" si="1"/>
        <v>4188303</v>
      </c>
    </row>
    <row r="8" s="15" customFormat="1" ht="19.9" customHeight="1"/>
  </sheetData>
  <mergeCells count="3">
    <mergeCell ref="A1:G1"/>
    <mergeCell ref="A2:D2"/>
    <mergeCell ref="F2:G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104"/>
  <sheetViews>
    <sheetView topLeftCell="A52" workbookViewId="0">
      <selection activeCell="A1" sqref="$A1:$XFD1048576"/>
    </sheetView>
  </sheetViews>
  <sheetFormatPr defaultColWidth="9" defaultRowHeight="14.25" outlineLevelCol="4"/>
  <cols>
    <col min="1" max="1" width="12.85" customWidth="1"/>
    <col min="2" max="2" width="17.4583333333333" customWidth="1"/>
    <col min="3" max="3" width="16.675" style="1" customWidth="1"/>
    <col min="4" max="4" width="16.2416666666667" style="1" customWidth="1"/>
    <col min="5" max="5" width="18.275" customWidth="1"/>
  </cols>
  <sheetData>
    <row r="1" ht="28.5" customHeight="1" spans="1:5">
      <c r="A1" s="2" t="s">
        <v>13</v>
      </c>
      <c r="B1" s="2"/>
      <c r="C1" s="2"/>
      <c r="D1" s="2"/>
      <c r="E1" s="2"/>
    </row>
    <row r="2" s="1" customFormat="1" ht="22.5" customHeight="1" spans="1:5">
      <c r="A2" s="11">
        <v>46087</v>
      </c>
      <c r="B2" s="11"/>
      <c r="C2" s="11"/>
      <c r="D2" s="11"/>
      <c r="E2" s="11"/>
    </row>
    <row r="3" s="1" customFormat="1" ht="22.5" customHeight="1" spans="1:5">
      <c r="A3" s="4" t="s">
        <v>14</v>
      </c>
      <c r="B3" s="4"/>
      <c r="C3" s="4"/>
      <c r="D3" s="4"/>
      <c r="E3" s="7"/>
    </row>
    <row r="4" s="1" customFormat="1" ht="21" customHeight="1" spans="1:5">
      <c r="A4" s="7" t="s">
        <v>2</v>
      </c>
      <c r="B4" s="7" t="s">
        <v>15</v>
      </c>
      <c r="C4" s="7" t="s">
        <v>16</v>
      </c>
      <c r="D4" s="7" t="s">
        <v>17</v>
      </c>
      <c r="E4" s="5" t="s">
        <v>18</v>
      </c>
    </row>
    <row r="5" ht="21" customHeight="1" spans="1:5">
      <c r="A5" s="5">
        <v>1</v>
      </c>
      <c r="B5" s="5" t="s">
        <v>19</v>
      </c>
      <c r="C5" s="5">
        <v>27</v>
      </c>
      <c r="D5" s="5">
        <v>1290.94</v>
      </c>
      <c r="E5" s="5" t="s">
        <v>20</v>
      </c>
    </row>
    <row r="6" ht="21" customHeight="1" spans="1:5">
      <c r="A6" s="5">
        <v>2</v>
      </c>
      <c r="B6" s="5" t="s">
        <v>21</v>
      </c>
      <c r="C6" s="5">
        <v>7</v>
      </c>
      <c r="D6" s="5">
        <v>702.49</v>
      </c>
      <c r="E6" s="5" t="s">
        <v>22</v>
      </c>
    </row>
    <row r="7" ht="21" customHeight="1" spans="1:5">
      <c r="A7" s="5">
        <v>3</v>
      </c>
      <c r="B7" s="5" t="s">
        <v>23</v>
      </c>
      <c r="C7" s="5">
        <v>27</v>
      </c>
      <c r="D7" s="5">
        <v>932.2</v>
      </c>
      <c r="E7" s="5" t="s">
        <v>24</v>
      </c>
    </row>
    <row r="8" ht="21" customHeight="1" spans="1:5">
      <c r="A8" s="5">
        <v>4</v>
      </c>
      <c r="B8" s="5" t="s">
        <v>25</v>
      </c>
      <c r="C8" s="5">
        <v>135</v>
      </c>
      <c r="D8" s="5">
        <v>759.39</v>
      </c>
      <c r="E8" s="5" t="s">
        <v>26</v>
      </c>
    </row>
    <row r="9" ht="21" customHeight="1" spans="1:5">
      <c r="A9" s="5">
        <v>5</v>
      </c>
      <c r="B9" s="5" t="s">
        <v>27</v>
      </c>
      <c r="C9" s="5">
        <v>12</v>
      </c>
      <c r="D9" s="5">
        <v>93</v>
      </c>
      <c r="E9" s="5" t="s">
        <v>28</v>
      </c>
    </row>
    <row r="10" ht="21" customHeight="1" spans="1:5">
      <c r="A10" s="5">
        <v>6</v>
      </c>
      <c r="B10" s="5" t="s">
        <v>29</v>
      </c>
      <c r="C10" s="5">
        <v>1</v>
      </c>
      <c r="D10" s="5">
        <v>48</v>
      </c>
      <c r="E10" s="5" t="s">
        <v>30</v>
      </c>
    </row>
    <row r="11" ht="21" customHeight="1" spans="1:5">
      <c r="A11" s="5">
        <v>7</v>
      </c>
      <c r="B11" s="5" t="s">
        <v>31</v>
      </c>
      <c r="C11" s="5">
        <v>19</v>
      </c>
      <c r="D11" s="5">
        <v>1821.47</v>
      </c>
      <c r="E11" s="5" t="s">
        <v>32</v>
      </c>
    </row>
    <row r="12" ht="21" customHeight="1" spans="1:5">
      <c r="A12" s="5">
        <v>8</v>
      </c>
      <c r="B12" s="5" t="s">
        <v>33</v>
      </c>
      <c r="C12" s="5">
        <v>153</v>
      </c>
      <c r="D12" s="5">
        <v>1933.46</v>
      </c>
      <c r="E12" s="5" t="s">
        <v>34</v>
      </c>
    </row>
    <row r="13" ht="21" customHeight="1" spans="1:5">
      <c r="A13" s="5">
        <v>9</v>
      </c>
      <c r="B13" s="5" t="s">
        <v>35</v>
      </c>
      <c r="C13" s="5">
        <v>1</v>
      </c>
      <c r="D13" s="5">
        <v>250.1</v>
      </c>
      <c r="E13" s="5" t="s">
        <v>36</v>
      </c>
    </row>
    <row r="14" ht="21" customHeight="1" spans="1:5">
      <c r="A14" s="5">
        <v>10</v>
      </c>
      <c r="B14" s="5" t="s">
        <v>37</v>
      </c>
      <c r="C14" s="5">
        <v>279</v>
      </c>
      <c r="D14" s="5">
        <v>3158.12</v>
      </c>
      <c r="E14" s="5" t="s">
        <v>38</v>
      </c>
    </row>
    <row r="15" ht="21" customHeight="1" spans="1:5">
      <c r="A15" s="5">
        <v>11</v>
      </c>
      <c r="B15" s="5" t="s">
        <v>39</v>
      </c>
      <c r="C15" s="5">
        <v>2</v>
      </c>
      <c r="D15" s="5">
        <v>118.16</v>
      </c>
      <c r="E15" s="5" t="s">
        <v>40</v>
      </c>
    </row>
    <row r="16" ht="21" customHeight="1" spans="1:5">
      <c r="A16" s="5">
        <v>12</v>
      </c>
      <c r="B16" s="5" t="s">
        <v>41</v>
      </c>
      <c r="C16" s="5">
        <v>9</v>
      </c>
      <c r="D16" s="5">
        <v>1391.81</v>
      </c>
      <c r="E16" s="5" t="s">
        <v>42</v>
      </c>
    </row>
    <row r="17" ht="21" customHeight="1" spans="1:5">
      <c r="A17" s="5">
        <v>13</v>
      </c>
      <c r="B17" s="5" t="s">
        <v>43</v>
      </c>
      <c r="C17" s="5">
        <v>8</v>
      </c>
      <c r="D17" s="5">
        <v>1142.5</v>
      </c>
      <c r="E17" s="5" t="s">
        <v>44</v>
      </c>
    </row>
    <row r="18" ht="21" customHeight="1" spans="1:5">
      <c r="A18" s="5">
        <v>14</v>
      </c>
      <c r="B18" s="5" t="s">
        <v>45</v>
      </c>
      <c r="C18" s="5">
        <v>9</v>
      </c>
      <c r="D18" s="5">
        <v>433.32</v>
      </c>
      <c r="E18" s="5" t="s">
        <v>46</v>
      </c>
    </row>
    <row r="19" ht="21" customHeight="1" spans="1:5">
      <c r="A19" s="5">
        <v>15</v>
      </c>
      <c r="B19" s="5" t="s">
        <v>47</v>
      </c>
      <c r="C19" s="5">
        <v>91</v>
      </c>
      <c r="D19" s="5">
        <v>1258.7</v>
      </c>
      <c r="E19" s="5" t="s">
        <v>48</v>
      </c>
    </row>
    <row r="20" ht="21" customHeight="1" spans="1:5">
      <c r="A20" s="5">
        <v>16</v>
      </c>
      <c r="B20" s="5" t="s">
        <v>49</v>
      </c>
      <c r="C20" s="5">
        <v>108</v>
      </c>
      <c r="D20" s="5">
        <v>1816.86</v>
      </c>
      <c r="E20" s="5" t="s">
        <v>50</v>
      </c>
    </row>
    <row r="21" ht="21" customHeight="1" spans="1:5">
      <c r="A21" s="5">
        <v>17</v>
      </c>
      <c r="B21" s="5" t="s">
        <v>51</v>
      </c>
      <c r="C21" s="5">
        <v>163</v>
      </c>
      <c r="D21" s="5">
        <v>2461.8</v>
      </c>
      <c r="E21" s="5" t="s">
        <v>52</v>
      </c>
    </row>
    <row r="22" ht="21" customHeight="1" spans="1:5">
      <c r="A22" s="5">
        <v>18</v>
      </c>
      <c r="B22" s="5" t="s">
        <v>53</v>
      </c>
      <c r="C22" s="5">
        <v>127</v>
      </c>
      <c r="D22" s="12">
        <v>1984.76</v>
      </c>
      <c r="E22" s="5" t="s">
        <v>54</v>
      </c>
    </row>
    <row r="23" ht="21" customHeight="1" spans="1:5">
      <c r="A23" s="5">
        <v>19</v>
      </c>
      <c r="B23" s="5" t="s">
        <v>55</v>
      </c>
      <c r="C23" s="5">
        <v>19</v>
      </c>
      <c r="D23" s="5">
        <v>1306.52</v>
      </c>
      <c r="E23" s="5" t="s">
        <v>56</v>
      </c>
    </row>
    <row r="24" ht="21" customHeight="1" spans="1:5">
      <c r="A24" s="5">
        <v>20</v>
      </c>
      <c r="B24" s="5" t="s">
        <v>57</v>
      </c>
      <c r="C24" s="5">
        <v>8</v>
      </c>
      <c r="D24" s="5">
        <v>186.16</v>
      </c>
      <c r="E24" s="5" t="s">
        <v>58</v>
      </c>
    </row>
    <row r="25" ht="21" customHeight="1" spans="1:5">
      <c r="A25" s="5">
        <v>21</v>
      </c>
      <c r="B25" s="5" t="s">
        <v>59</v>
      </c>
      <c r="C25" s="5">
        <v>36</v>
      </c>
      <c r="D25" s="5">
        <v>1022.89</v>
      </c>
      <c r="E25" s="5" t="s">
        <v>60</v>
      </c>
    </row>
    <row r="26" ht="21" customHeight="1" spans="1:5">
      <c r="A26" s="5">
        <v>22</v>
      </c>
      <c r="B26" s="5" t="s">
        <v>61</v>
      </c>
      <c r="C26" s="5">
        <v>34</v>
      </c>
      <c r="D26" s="5">
        <v>193.7</v>
      </c>
      <c r="E26" s="5" t="s">
        <v>62</v>
      </c>
    </row>
    <row r="27" ht="21" customHeight="1" spans="1:5">
      <c r="A27" s="5">
        <v>23</v>
      </c>
      <c r="B27" s="5" t="s">
        <v>63</v>
      </c>
      <c r="C27" s="5">
        <v>153</v>
      </c>
      <c r="D27" s="5">
        <v>2523.44</v>
      </c>
      <c r="E27" s="5" t="s">
        <v>64</v>
      </c>
    </row>
    <row r="28" ht="21" customHeight="1" spans="1:5">
      <c r="A28" s="5">
        <v>24</v>
      </c>
      <c r="B28" s="5" t="s">
        <v>65</v>
      </c>
      <c r="C28" s="5">
        <v>33</v>
      </c>
      <c r="D28" s="5">
        <v>1744.39</v>
      </c>
      <c r="E28" s="5" t="s">
        <v>66</v>
      </c>
    </row>
    <row r="29" ht="21" customHeight="1" spans="1:5">
      <c r="A29" s="5">
        <v>25</v>
      </c>
      <c r="B29" s="5" t="s">
        <v>67</v>
      </c>
      <c r="C29" s="5">
        <v>1</v>
      </c>
      <c r="D29" s="5">
        <v>446</v>
      </c>
      <c r="E29" s="5" t="s">
        <v>68</v>
      </c>
    </row>
    <row r="30" ht="21" customHeight="1" spans="1:5">
      <c r="A30" s="5">
        <v>26</v>
      </c>
      <c r="B30" s="5" t="s">
        <v>69</v>
      </c>
      <c r="C30" s="5">
        <v>97</v>
      </c>
      <c r="D30" s="5">
        <v>1705.01</v>
      </c>
      <c r="E30" s="5" t="s">
        <v>70</v>
      </c>
    </row>
    <row r="31" ht="21" customHeight="1" spans="1:5">
      <c r="A31" s="5">
        <v>27</v>
      </c>
      <c r="B31" s="5" t="s">
        <v>71</v>
      </c>
      <c r="C31" s="5">
        <v>68</v>
      </c>
      <c r="D31" s="5">
        <v>1237.4</v>
      </c>
      <c r="E31" s="5" t="s">
        <v>72</v>
      </c>
    </row>
    <row r="32" ht="21" customHeight="1" spans="1:5">
      <c r="A32" s="5">
        <v>28</v>
      </c>
      <c r="B32" s="5" t="s">
        <v>73</v>
      </c>
      <c r="C32" s="5">
        <v>33</v>
      </c>
      <c r="D32" s="5">
        <v>3278.24</v>
      </c>
      <c r="E32" s="5" t="s">
        <v>74</v>
      </c>
    </row>
    <row r="33" ht="21" customHeight="1" spans="1:5">
      <c r="A33" s="5">
        <v>29</v>
      </c>
      <c r="B33" s="5" t="s">
        <v>75</v>
      </c>
      <c r="C33" s="5">
        <v>15</v>
      </c>
      <c r="D33" s="5">
        <v>537</v>
      </c>
      <c r="E33" s="5" t="s">
        <v>76</v>
      </c>
    </row>
    <row r="34" ht="21" customHeight="1" spans="1:5">
      <c r="A34" s="5">
        <v>30</v>
      </c>
      <c r="B34" s="5" t="s">
        <v>77</v>
      </c>
      <c r="C34" s="5">
        <v>10</v>
      </c>
      <c r="D34" s="5">
        <v>389</v>
      </c>
      <c r="E34" s="5" t="s">
        <v>78</v>
      </c>
    </row>
    <row r="35" ht="21" customHeight="1" spans="1:5">
      <c r="A35" s="5">
        <v>31</v>
      </c>
      <c r="B35" s="5" t="s">
        <v>79</v>
      </c>
      <c r="C35" s="5">
        <v>36</v>
      </c>
      <c r="D35" s="5">
        <v>551.13</v>
      </c>
      <c r="E35" s="5" t="s">
        <v>80</v>
      </c>
    </row>
    <row r="36" ht="21" customHeight="1" spans="1:5">
      <c r="A36" s="5">
        <v>32</v>
      </c>
      <c r="B36" s="5" t="s">
        <v>81</v>
      </c>
      <c r="C36" s="5">
        <v>43</v>
      </c>
      <c r="D36" s="5">
        <v>882.94</v>
      </c>
      <c r="E36" s="5" t="s">
        <v>82</v>
      </c>
    </row>
    <row r="37" ht="21" customHeight="1" spans="1:5">
      <c r="A37" s="5">
        <v>33</v>
      </c>
      <c r="B37" s="5" t="s">
        <v>83</v>
      </c>
      <c r="C37" s="5">
        <v>21</v>
      </c>
      <c r="D37" s="5">
        <v>661.4</v>
      </c>
      <c r="E37" s="5" t="s">
        <v>84</v>
      </c>
    </row>
    <row r="38" ht="21" customHeight="1" spans="1:5">
      <c r="A38" s="5">
        <v>34</v>
      </c>
      <c r="B38" s="5" t="s">
        <v>85</v>
      </c>
      <c r="C38" s="5">
        <v>93</v>
      </c>
      <c r="D38" s="5">
        <v>1251.9</v>
      </c>
      <c r="E38" s="5" t="s">
        <v>86</v>
      </c>
    </row>
    <row r="39" ht="21" customHeight="1" spans="1:5">
      <c r="A39" s="5">
        <v>35</v>
      </c>
      <c r="B39" s="5" t="s">
        <v>87</v>
      </c>
      <c r="C39" s="5">
        <v>1</v>
      </c>
      <c r="D39" s="5">
        <v>406</v>
      </c>
      <c r="E39" s="5" t="s">
        <v>88</v>
      </c>
    </row>
    <row r="40" ht="21" customHeight="1" spans="1:5">
      <c r="A40" s="5">
        <v>36</v>
      </c>
      <c r="B40" s="5" t="s">
        <v>89</v>
      </c>
      <c r="C40" s="5">
        <v>12</v>
      </c>
      <c r="D40" s="5">
        <v>28.9</v>
      </c>
      <c r="E40" s="5" t="s">
        <v>90</v>
      </c>
    </row>
    <row r="41" ht="21" customHeight="1" spans="1:5">
      <c r="A41" s="5">
        <v>37</v>
      </c>
      <c r="B41" s="5" t="s">
        <v>91</v>
      </c>
      <c r="C41" s="5">
        <v>11</v>
      </c>
      <c r="D41" s="5">
        <v>877.92</v>
      </c>
      <c r="E41" s="5" t="s">
        <v>92</v>
      </c>
    </row>
    <row r="42" ht="21" customHeight="1" spans="1:5">
      <c r="A42" s="5">
        <v>38</v>
      </c>
      <c r="B42" s="5" t="s">
        <v>93</v>
      </c>
      <c r="C42" s="5">
        <v>59</v>
      </c>
      <c r="D42" s="5">
        <v>1765.15</v>
      </c>
      <c r="E42" s="5" t="s">
        <v>94</v>
      </c>
    </row>
    <row r="43" ht="21" customHeight="1" spans="1:5">
      <c r="A43" s="5">
        <v>39</v>
      </c>
      <c r="B43" s="5" t="s">
        <v>95</v>
      </c>
      <c r="C43" s="5">
        <v>3</v>
      </c>
      <c r="D43" s="5">
        <v>317</v>
      </c>
      <c r="E43" s="5" t="s">
        <v>96</v>
      </c>
    </row>
    <row r="44" ht="21" customHeight="1" spans="1:5">
      <c r="A44" s="5">
        <v>40</v>
      </c>
      <c r="B44" s="5" t="s">
        <v>97</v>
      </c>
      <c r="C44" s="5">
        <v>49</v>
      </c>
      <c r="D44" s="5">
        <v>450.9</v>
      </c>
      <c r="E44" s="5" t="s">
        <v>98</v>
      </c>
    </row>
    <row r="45" ht="21" customHeight="1" spans="1:5">
      <c r="A45" s="5">
        <v>41</v>
      </c>
      <c r="B45" s="5" t="s">
        <v>99</v>
      </c>
      <c r="C45" s="5">
        <v>12</v>
      </c>
      <c r="D45" s="5">
        <v>535.97</v>
      </c>
      <c r="E45" s="5" t="s">
        <v>100</v>
      </c>
    </row>
    <row r="46" ht="21" customHeight="1" spans="1:5">
      <c r="A46" s="5">
        <v>42</v>
      </c>
      <c r="B46" s="5" t="s">
        <v>101</v>
      </c>
      <c r="C46" s="5">
        <v>9</v>
      </c>
      <c r="D46" s="5">
        <v>757.95</v>
      </c>
      <c r="E46" s="5" t="s">
        <v>102</v>
      </c>
    </row>
    <row r="47" ht="21" customHeight="1" spans="1:5">
      <c r="A47" s="5">
        <v>43</v>
      </c>
      <c r="B47" s="5" t="s">
        <v>103</v>
      </c>
      <c r="C47" s="5">
        <v>14</v>
      </c>
      <c r="D47" s="5">
        <v>222.02</v>
      </c>
      <c r="E47" s="5" t="s">
        <v>104</v>
      </c>
    </row>
    <row r="48" ht="21" customHeight="1" spans="1:5">
      <c r="A48" s="5">
        <v>44</v>
      </c>
      <c r="B48" s="5" t="s">
        <v>105</v>
      </c>
      <c r="C48" s="5">
        <v>2</v>
      </c>
      <c r="D48" s="5">
        <v>223.96</v>
      </c>
      <c r="E48" s="5" t="s">
        <v>106</v>
      </c>
    </row>
    <row r="49" ht="21" customHeight="1" spans="1:5">
      <c r="A49" s="5">
        <v>45</v>
      </c>
      <c r="B49" s="5" t="s">
        <v>107</v>
      </c>
      <c r="C49" s="5">
        <v>26</v>
      </c>
      <c r="D49" s="5">
        <v>467.17</v>
      </c>
      <c r="E49" s="5" t="s">
        <v>108</v>
      </c>
    </row>
    <row r="50" ht="21" customHeight="1" spans="1:5">
      <c r="A50" s="5">
        <v>46</v>
      </c>
      <c r="B50" s="5" t="s">
        <v>109</v>
      </c>
      <c r="C50" s="5">
        <v>6</v>
      </c>
      <c r="D50" s="5">
        <v>1141</v>
      </c>
      <c r="E50" s="5" t="s">
        <v>110</v>
      </c>
    </row>
    <row r="51" ht="21" customHeight="1" spans="1:5">
      <c r="A51" s="5">
        <v>47</v>
      </c>
      <c r="B51" s="5" t="s">
        <v>111</v>
      </c>
      <c r="C51" s="5">
        <v>89</v>
      </c>
      <c r="D51" s="5">
        <v>2166.54</v>
      </c>
      <c r="E51" s="5" t="s">
        <v>112</v>
      </c>
    </row>
    <row r="52" ht="21" customHeight="1" spans="1:5">
      <c r="A52" s="5">
        <v>48</v>
      </c>
      <c r="B52" s="5" t="s">
        <v>113</v>
      </c>
      <c r="C52" s="5">
        <v>92</v>
      </c>
      <c r="D52" s="5">
        <v>1833.82</v>
      </c>
      <c r="E52" s="5" t="s">
        <v>114</v>
      </c>
    </row>
    <row r="53" ht="21" customHeight="1" spans="1:5">
      <c r="A53" s="5">
        <v>49</v>
      </c>
      <c r="B53" s="5" t="s">
        <v>115</v>
      </c>
      <c r="C53" s="5">
        <v>9</v>
      </c>
      <c r="D53" s="5">
        <v>1304.28</v>
      </c>
      <c r="E53" s="5" t="s">
        <v>116</v>
      </c>
    </row>
    <row r="54" ht="21" customHeight="1" spans="1:5">
      <c r="A54" s="5">
        <v>50</v>
      </c>
      <c r="B54" s="5" t="s">
        <v>117</v>
      </c>
      <c r="C54" s="5">
        <v>26</v>
      </c>
      <c r="D54" s="5">
        <v>637.25</v>
      </c>
      <c r="E54" s="5" t="s">
        <v>118</v>
      </c>
    </row>
    <row r="55" ht="21" customHeight="1" spans="1:5">
      <c r="A55" s="5">
        <v>51</v>
      </c>
      <c r="B55" s="5" t="s">
        <v>119</v>
      </c>
      <c r="C55" s="5">
        <v>15</v>
      </c>
      <c r="D55" s="5">
        <v>354.86</v>
      </c>
      <c r="E55" s="5" t="s">
        <v>120</v>
      </c>
    </row>
    <row r="56" ht="21" customHeight="1" spans="1:5">
      <c r="A56" s="5">
        <v>52</v>
      </c>
      <c r="B56" s="5" t="s">
        <v>121</v>
      </c>
      <c r="C56" s="5">
        <v>6</v>
      </c>
      <c r="D56" s="5">
        <v>447.01</v>
      </c>
      <c r="E56" s="5" t="s">
        <v>122</v>
      </c>
    </row>
    <row r="57" ht="21" customHeight="1" spans="1:5">
      <c r="A57" s="5">
        <v>53</v>
      </c>
      <c r="B57" s="5" t="s">
        <v>123</v>
      </c>
      <c r="C57" s="5">
        <v>57</v>
      </c>
      <c r="D57" s="5">
        <v>2007.4</v>
      </c>
      <c r="E57" s="5" t="s">
        <v>124</v>
      </c>
    </row>
    <row r="58" ht="21" customHeight="1" spans="1:5">
      <c r="A58" s="5">
        <v>54</v>
      </c>
      <c r="B58" s="5" t="s">
        <v>125</v>
      </c>
      <c r="C58" s="5">
        <v>22</v>
      </c>
      <c r="D58" s="5">
        <v>575.23</v>
      </c>
      <c r="E58" s="5" t="s">
        <v>126</v>
      </c>
    </row>
    <row r="59" ht="21" customHeight="1" spans="1:5">
      <c r="A59" s="5">
        <v>55</v>
      </c>
      <c r="B59" s="5" t="s">
        <v>127</v>
      </c>
      <c r="C59" s="5">
        <v>38</v>
      </c>
      <c r="D59" s="5">
        <v>1555.6</v>
      </c>
      <c r="E59" s="5" t="s">
        <v>128</v>
      </c>
    </row>
    <row r="60" ht="21" customHeight="1" spans="1:5">
      <c r="A60" s="5">
        <v>56</v>
      </c>
      <c r="B60" s="5" t="s">
        <v>129</v>
      </c>
      <c r="C60" s="5">
        <v>36</v>
      </c>
      <c r="D60" s="5">
        <v>1336.42</v>
      </c>
      <c r="E60" s="5" t="s">
        <v>130</v>
      </c>
    </row>
    <row r="61" ht="21" customHeight="1" spans="1:5">
      <c r="A61" s="5">
        <v>57</v>
      </c>
      <c r="B61" s="5" t="s">
        <v>131</v>
      </c>
      <c r="C61" s="5">
        <v>23</v>
      </c>
      <c r="D61" s="5">
        <v>578.43</v>
      </c>
      <c r="E61" s="5" t="s">
        <v>132</v>
      </c>
    </row>
    <row r="62" ht="21" customHeight="1" spans="1:5">
      <c r="A62" s="5">
        <v>58</v>
      </c>
      <c r="B62" s="5" t="s">
        <v>133</v>
      </c>
      <c r="C62" s="5">
        <v>25</v>
      </c>
      <c r="D62" s="5">
        <v>827.34</v>
      </c>
      <c r="E62" s="5" t="s">
        <v>134</v>
      </c>
    </row>
    <row r="63" ht="21" customHeight="1" spans="1:5">
      <c r="A63" s="5" t="s">
        <v>12</v>
      </c>
      <c r="B63" s="5"/>
      <c r="C63" s="5">
        <f>SUM(C5:C62)</f>
        <v>2520</v>
      </c>
      <c r="D63" s="5">
        <f>SUM(D5:D62)</f>
        <v>60332.32</v>
      </c>
      <c r="E63" s="14"/>
    </row>
    <row r="64" customFormat="1" ht="22.5" customHeight="1" spans="1:4">
      <c r="A64" s="13"/>
      <c r="B64" s="13"/>
      <c r="C64" s="13"/>
      <c r="D64" s="13"/>
    </row>
    <row r="65" customFormat="1" ht="22.5" customHeight="1" spans="1:4">
      <c r="A65" s="13"/>
      <c r="B65" s="13"/>
      <c r="C65" s="13"/>
      <c r="D65" s="13"/>
    </row>
    <row r="66" customFormat="1" ht="22.5" customHeight="1" spans="1:4">
      <c r="A66" s="13"/>
      <c r="B66" s="13"/>
      <c r="C66" s="13"/>
      <c r="D66" s="13"/>
    </row>
    <row r="67" customFormat="1" ht="22.5" customHeight="1" spans="1:4">
      <c r="A67" s="13"/>
      <c r="B67" s="13"/>
      <c r="C67" s="13"/>
      <c r="D67" s="13"/>
    </row>
    <row r="68" customFormat="1" ht="22.5" customHeight="1" spans="1:4">
      <c r="A68" s="13"/>
      <c r="B68" s="13"/>
      <c r="C68" s="13"/>
      <c r="D68" s="13"/>
    </row>
    <row r="69" customFormat="1" ht="22.5" customHeight="1" spans="1:4">
      <c r="A69" s="13"/>
      <c r="B69" s="13"/>
      <c r="C69" s="13"/>
      <c r="D69" s="13"/>
    </row>
    <row r="70" customFormat="1" ht="22.5" customHeight="1" spans="1:4">
      <c r="A70" s="13"/>
      <c r="B70" s="13"/>
      <c r="C70" s="13"/>
      <c r="D70" s="13"/>
    </row>
    <row r="71" customFormat="1" ht="22.5" customHeight="1" spans="1:4">
      <c r="A71" s="13"/>
      <c r="B71" s="13"/>
      <c r="C71" s="13"/>
      <c r="D71" s="13"/>
    </row>
    <row r="72" customFormat="1" ht="22.5" customHeight="1" spans="1:4">
      <c r="A72" s="13"/>
      <c r="B72" s="13"/>
      <c r="C72" s="13"/>
      <c r="D72" s="13"/>
    </row>
    <row r="73" customFormat="1" ht="22.5" customHeight="1" spans="1:4">
      <c r="A73" s="13"/>
      <c r="B73" s="13"/>
      <c r="C73" s="13"/>
      <c r="D73" s="13"/>
    </row>
    <row r="74" customFormat="1" ht="22.5" customHeight="1" spans="1:4">
      <c r="A74" s="13"/>
      <c r="B74" s="13"/>
      <c r="C74" s="13"/>
      <c r="D74" s="13"/>
    </row>
    <row r="75" customFormat="1" ht="22.5" customHeight="1" spans="1:4">
      <c r="A75" s="13"/>
      <c r="B75" s="13"/>
      <c r="C75" s="13"/>
      <c r="D75" s="13"/>
    </row>
    <row r="76" customFormat="1" ht="22.5" customHeight="1" spans="1:4">
      <c r="A76" s="13"/>
      <c r="B76" s="13"/>
      <c r="C76" s="13"/>
      <c r="D76" s="13"/>
    </row>
    <row r="77" customFormat="1" ht="22.5" customHeight="1" spans="1:4">
      <c r="A77" s="13"/>
      <c r="B77" s="13"/>
      <c r="C77" s="13"/>
      <c r="D77" s="13"/>
    </row>
    <row r="78" customFormat="1" ht="22.5" customHeight="1" spans="1:4">
      <c r="A78" s="13"/>
      <c r="B78" s="13"/>
      <c r="C78" s="13"/>
      <c r="D78" s="13"/>
    </row>
    <row r="79" customFormat="1" ht="22.5" customHeight="1" spans="1:4">
      <c r="A79" s="13"/>
      <c r="B79" s="13"/>
      <c r="C79" s="13"/>
      <c r="D79" s="13"/>
    </row>
    <row r="80" customFormat="1" ht="22.5" customHeight="1" spans="1:4">
      <c r="A80" s="13"/>
      <c r="B80" s="13"/>
      <c r="C80" s="13"/>
      <c r="D80" s="13"/>
    </row>
    <row r="81" customFormat="1" ht="22.5" customHeight="1" spans="1:4">
      <c r="A81" s="13"/>
      <c r="B81" s="13"/>
      <c r="C81" s="13"/>
      <c r="D81" s="13"/>
    </row>
    <row r="82" customFormat="1" ht="22.5" customHeight="1" spans="1:4">
      <c r="A82" s="13"/>
      <c r="B82" s="13"/>
      <c r="C82" s="13"/>
      <c r="D82" s="13"/>
    </row>
    <row r="83" customFormat="1" ht="22.5" customHeight="1" spans="1:4">
      <c r="A83" s="13"/>
      <c r="B83" s="13"/>
      <c r="C83" s="13"/>
      <c r="D83" s="13"/>
    </row>
    <row r="84" customFormat="1" ht="22.5" customHeight="1" spans="1:4">
      <c r="A84" s="13"/>
      <c r="B84" s="13"/>
      <c r="C84" s="13"/>
      <c r="D84" s="13"/>
    </row>
    <row r="85" customFormat="1" ht="22.5" customHeight="1" spans="1:4">
      <c r="A85" s="13"/>
      <c r="B85" s="13"/>
      <c r="C85" s="13"/>
      <c r="D85" s="13"/>
    </row>
    <row r="86" customFormat="1" ht="22.5" customHeight="1" spans="1:4">
      <c r="A86" s="13"/>
      <c r="B86" s="13"/>
      <c r="C86" s="13"/>
      <c r="D86" s="13"/>
    </row>
    <row r="87" customFormat="1" ht="22.5" customHeight="1" spans="1:4">
      <c r="A87" s="13"/>
      <c r="B87" s="13"/>
      <c r="C87" s="13"/>
      <c r="D87" s="13"/>
    </row>
    <row r="88" customFormat="1" ht="22.5" customHeight="1" spans="1:4">
      <c r="A88" s="13"/>
      <c r="B88" s="13"/>
      <c r="C88" s="13"/>
      <c r="D88" s="13"/>
    </row>
    <row r="89" customFormat="1" ht="22.5" customHeight="1" spans="1:4">
      <c r="A89" s="13"/>
      <c r="B89" s="13"/>
      <c r="C89" s="13"/>
      <c r="D89" s="13"/>
    </row>
    <row r="90" customFormat="1" ht="22.5" customHeight="1" spans="1:4">
      <c r="A90" s="13"/>
      <c r="B90" s="13"/>
      <c r="C90" s="13"/>
      <c r="D90" s="13"/>
    </row>
    <row r="91" customFormat="1" ht="22.5" customHeight="1" spans="1:4">
      <c r="A91" s="13"/>
      <c r="B91" s="13"/>
      <c r="C91" s="13"/>
      <c r="D91" s="13"/>
    </row>
    <row r="92" customFormat="1" ht="22.5" customHeight="1" spans="1:4">
      <c r="A92" s="13"/>
      <c r="B92" s="13"/>
      <c r="C92" s="13"/>
      <c r="D92" s="13"/>
    </row>
    <row r="93" customFormat="1" ht="22.5" customHeight="1" spans="1:4">
      <c r="A93" s="13"/>
      <c r="B93" s="13"/>
      <c r="C93" s="13"/>
      <c r="D93" s="13"/>
    </row>
    <row r="94" customFormat="1" ht="22.5" customHeight="1" spans="1:4">
      <c r="A94" s="13"/>
      <c r="B94" s="13"/>
      <c r="C94" s="13"/>
      <c r="D94" s="13"/>
    </row>
    <row r="95" customFormat="1" ht="22.5" customHeight="1" spans="1:4">
      <c r="A95" s="13"/>
      <c r="B95" s="13"/>
      <c r="C95" s="13"/>
      <c r="D95" s="13"/>
    </row>
    <row r="96" customFormat="1" ht="22.5" customHeight="1" spans="1:4">
      <c r="A96" s="13"/>
      <c r="B96" s="13"/>
      <c r="C96" s="13"/>
      <c r="D96" s="13"/>
    </row>
    <row r="97" customFormat="1" ht="22.5" customHeight="1" spans="1:4">
      <c r="A97" s="13"/>
      <c r="B97" s="13"/>
      <c r="C97" s="13"/>
      <c r="D97" s="13"/>
    </row>
    <row r="98" customFormat="1" ht="22.5" customHeight="1" spans="1:4">
      <c r="A98" s="13"/>
      <c r="B98" s="13"/>
      <c r="C98" s="13"/>
      <c r="D98" s="13"/>
    </row>
    <row r="99" customFormat="1" ht="22.5" customHeight="1" spans="1:4">
      <c r="A99" s="13"/>
      <c r="B99" s="13"/>
      <c r="C99" s="13"/>
      <c r="D99" s="13"/>
    </row>
    <row r="100" customFormat="1" ht="22.5" customHeight="1" spans="1:4">
      <c r="A100" s="13"/>
      <c r="B100" s="13"/>
      <c r="C100" s="13"/>
      <c r="D100" s="13"/>
    </row>
    <row r="101" customFormat="1" ht="22.5" customHeight="1" spans="1:4">
      <c r="A101" s="13"/>
      <c r="B101" s="13"/>
      <c r="C101" s="13"/>
      <c r="D101" s="13"/>
    </row>
    <row r="102" customFormat="1" ht="22.5" customHeight="1" spans="1:4">
      <c r="A102" s="13"/>
      <c r="B102" s="13"/>
      <c r="C102" s="13"/>
      <c r="D102" s="13"/>
    </row>
    <row r="103" customFormat="1" ht="22.5" customHeight="1" spans="1:4">
      <c r="A103" s="13"/>
      <c r="B103" s="13"/>
      <c r="C103" s="13"/>
      <c r="D103" s="13"/>
    </row>
    <row r="104" customFormat="1" ht="22.5" customHeight="1" spans="1:4">
      <c r="A104" s="13"/>
      <c r="B104" s="13"/>
      <c r="C104" s="13"/>
      <c r="D104" s="13"/>
    </row>
  </sheetData>
  <mergeCells count="4">
    <mergeCell ref="A1:E1"/>
    <mergeCell ref="A2:E2"/>
    <mergeCell ref="A3:D3"/>
    <mergeCell ref="A63:B63"/>
  </mergeCells>
  <printOptions horizontalCentered="1"/>
  <pageMargins left="0.751388888888889" right="0.751388888888889" top="0.708333333333333" bottom="0.590277777777778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65"/>
  <sheetViews>
    <sheetView topLeftCell="A39" workbookViewId="0">
      <selection activeCell="I14" sqref="I14"/>
    </sheetView>
  </sheetViews>
  <sheetFormatPr defaultColWidth="9" defaultRowHeight="14.25" outlineLevelCol="4"/>
  <cols>
    <col min="1" max="1" width="10.625" customWidth="1"/>
    <col min="2" max="2" width="18.125" customWidth="1"/>
    <col min="3" max="4" width="16.875" style="1" customWidth="1"/>
    <col min="5" max="5" width="20.125" customWidth="1"/>
  </cols>
  <sheetData>
    <row r="1" ht="28.5" customHeight="1" spans="1:5">
      <c r="A1" s="2" t="s">
        <v>135</v>
      </c>
      <c r="B1" s="2"/>
      <c r="C1" s="2"/>
      <c r="D1" s="2"/>
      <c r="E1" s="2"/>
    </row>
    <row r="2" s="1" customFormat="1" ht="22.5" customHeight="1" spans="1:5">
      <c r="A2" s="3">
        <v>46086</v>
      </c>
      <c r="B2" s="3"/>
      <c r="C2" s="3"/>
      <c r="D2" s="3"/>
      <c r="E2" s="3"/>
    </row>
    <row r="3" s="1" customFormat="1" ht="22.5" customHeight="1" spans="1:5">
      <c r="A3" s="4" t="s">
        <v>136</v>
      </c>
      <c r="B3" s="4"/>
      <c r="C3" s="4"/>
      <c r="D3" s="4"/>
      <c r="E3" s="7"/>
    </row>
    <row r="4" s="1" customFormat="1" ht="21" customHeight="1" spans="1:5">
      <c r="A4" s="5" t="s">
        <v>2</v>
      </c>
      <c r="B4" s="5" t="s">
        <v>137</v>
      </c>
      <c r="C4" s="5" t="s">
        <v>138</v>
      </c>
      <c r="D4" s="5" t="s">
        <v>139</v>
      </c>
      <c r="E4" s="5" t="s">
        <v>18</v>
      </c>
    </row>
    <row r="5" ht="21" customHeight="1" spans="1:5">
      <c r="A5" s="5">
        <v>1</v>
      </c>
      <c r="B5" s="5" t="s">
        <v>140</v>
      </c>
      <c r="C5" s="5">
        <v>73</v>
      </c>
      <c r="D5" s="5">
        <v>2472.66</v>
      </c>
      <c r="E5" s="5" t="s">
        <v>141</v>
      </c>
    </row>
    <row r="6" ht="21" customHeight="1" spans="1:5">
      <c r="A6" s="5">
        <v>2</v>
      </c>
      <c r="B6" s="5" t="s">
        <v>142</v>
      </c>
      <c r="C6" s="5">
        <v>24</v>
      </c>
      <c r="D6" s="5">
        <v>1480.09</v>
      </c>
      <c r="E6" s="5" t="s">
        <v>143</v>
      </c>
    </row>
    <row r="7" ht="21" customHeight="1" spans="1:5">
      <c r="A7" s="5">
        <v>3</v>
      </c>
      <c r="B7" s="5" t="s">
        <v>144</v>
      </c>
      <c r="C7" s="5">
        <v>41</v>
      </c>
      <c r="D7" s="5">
        <v>1098.43</v>
      </c>
      <c r="E7" s="5" t="s">
        <v>145</v>
      </c>
    </row>
    <row r="8" ht="21" customHeight="1" spans="1:5">
      <c r="A8" s="5">
        <v>4</v>
      </c>
      <c r="B8" s="5" t="s">
        <v>146</v>
      </c>
      <c r="C8" s="5">
        <v>87</v>
      </c>
      <c r="D8" s="5">
        <v>2809.61</v>
      </c>
      <c r="E8" s="5" t="s">
        <v>147</v>
      </c>
    </row>
    <row r="9" ht="21" customHeight="1" spans="1:5">
      <c r="A9" s="5">
        <v>5</v>
      </c>
      <c r="B9" s="5" t="s">
        <v>148</v>
      </c>
      <c r="C9" s="5">
        <v>23</v>
      </c>
      <c r="D9" s="5">
        <v>491.1</v>
      </c>
      <c r="E9" s="5" t="s">
        <v>149</v>
      </c>
    </row>
    <row r="10" ht="21" customHeight="1" spans="1:5">
      <c r="A10" s="5">
        <v>6</v>
      </c>
      <c r="B10" s="5" t="s">
        <v>150</v>
      </c>
      <c r="C10" s="5">
        <v>29</v>
      </c>
      <c r="D10" s="5">
        <v>2043.91</v>
      </c>
      <c r="E10" s="5" t="s">
        <v>151</v>
      </c>
    </row>
    <row r="11" ht="21" customHeight="1" spans="1:5">
      <c r="A11" s="5">
        <v>7</v>
      </c>
      <c r="B11" s="5" t="s">
        <v>152</v>
      </c>
      <c r="C11" s="5">
        <v>22</v>
      </c>
      <c r="D11" s="5">
        <v>1809.36</v>
      </c>
      <c r="E11" s="5" t="s">
        <v>153</v>
      </c>
    </row>
    <row r="12" ht="21" customHeight="1" spans="1:5">
      <c r="A12" s="5">
        <v>8</v>
      </c>
      <c r="B12" s="5" t="s">
        <v>154</v>
      </c>
      <c r="C12" s="5">
        <v>39</v>
      </c>
      <c r="D12" s="5">
        <v>1522.17</v>
      </c>
      <c r="E12" s="5" t="s">
        <v>155</v>
      </c>
    </row>
    <row r="13" ht="21" customHeight="1" spans="1:5">
      <c r="A13" s="5">
        <v>9</v>
      </c>
      <c r="B13" s="5" t="s">
        <v>156</v>
      </c>
      <c r="C13" s="5">
        <v>51</v>
      </c>
      <c r="D13" s="5">
        <v>1078.92</v>
      </c>
      <c r="E13" s="5" t="s">
        <v>157</v>
      </c>
    </row>
    <row r="14" ht="21" customHeight="1" spans="1:5">
      <c r="A14" s="5">
        <v>10</v>
      </c>
      <c r="B14" s="5" t="s">
        <v>158</v>
      </c>
      <c r="C14" s="5">
        <v>33</v>
      </c>
      <c r="D14" s="5">
        <v>3000.2</v>
      </c>
      <c r="E14" s="5" t="s">
        <v>159</v>
      </c>
    </row>
    <row r="15" ht="21" customHeight="1" spans="1:5">
      <c r="A15" s="5">
        <v>11</v>
      </c>
      <c r="B15" s="5" t="s">
        <v>160</v>
      </c>
      <c r="C15" s="5">
        <v>8</v>
      </c>
      <c r="D15" s="5">
        <v>331.54</v>
      </c>
      <c r="E15" s="5" t="s">
        <v>161</v>
      </c>
    </row>
    <row r="16" ht="21" customHeight="1" spans="1:5">
      <c r="A16" s="5">
        <v>12</v>
      </c>
      <c r="B16" s="5" t="s">
        <v>162</v>
      </c>
      <c r="C16" s="5">
        <v>46</v>
      </c>
      <c r="D16" s="5">
        <v>2485.12</v>
      </c>
      <c r="E16" s="5" t="s">
        <v>163</v>
      </c>
    </row>
    <row r="17" ht="21" customHeight="1" spans="1:5">
      <c r="A17" s="5">
        <v>13</v>
      </c>
      <c r="B17" s="5" t="s">
        <v>164</v>
      </c>
      <c r="C17" s="5">
        <v>29</v>
      </c>
      <c r="D17" s="5">
        <v>1040.4</v>
      </c>
      <c r="E17" s="5" t="s">
        <v>165</v>
      </c>
    </row>
    <row r="18" ht="21" customHeight="1" spans="1:5">
      <c r="A18" s="5">
        <v>14</v>
      </c>
      <c r="B18" s="5" t="s">
        <v>166</v>
      </c>
      <c r="C18" s="5">
        <v>10</v>
      </c>
      <c r="D18" s="5">
        <v>826</v>
      </c>
      <c r="E18" s="5" t="s">
        <v>167</v>
      </c>
    </row>
    <row r="19" ht="21" customHeight="1" spans="1:5">
      <c r="A19" s="9">
        <v>15</v>
      </c>
      <c r="B19" s="9" t="s">
        <v>168</v>
      </c>
      <c r="C19" s="9">
        <v>24</v>
      </c>
      <c r="D19" s="9">
        <v>722.16</v>
      </c>
      <c r="E19" s="5" t="s">
        <v>169</v>
      </c>
    </row>
    <row r="20" ht="21" customHeight="1" spans="1:5">
      <c r="A20" s="5">
        <v>16</v>
      </c>
      <c r="B20" s="5" t="s">
        <v>170</v>
      </c>
      <c r="C20" s="5">
        <v>14</v>
      </c>
      <c r="D20" s="5">
        <v>1212.67</v>
      </c>
      <c r="E20" s="5" t="s">
        <v>171</v>
      </c>
    </row>
    <row r="21" ht="21" customHeight="1" spans="1:5">
      <c r="A21" s="5">
        <v>17</v>
      </c>
      <c r="B21" s="5" t="s">
        <v>172</v>
      </c>
      <c r="C21" s="5">
        <v>13</v>
      </c>
      <c r="D21" s="5">
        <v>569.46</v>
      </c>
      <c r="E21" s="5" t="s">
        <v>173</v>
      </c>
    </row>
    <row r="22" ht="21" customHeight="1" spans="1:5">
      <c r="A22" s="5">
        <v>18</v>
      </c>
      <c r="B22" s="5" t="s">
        <v>174</v>
      </c>
      <c r="C22" s="5">
        <v>30</v>
      </c>
      <c r="D22" s="5">
        <v>2383.73</v>
      </c>
      <c r="E22" s="5" t="s">
        <v>175</v>
      </c>
    </row>
    <row r="23" ht="21" customHeight="1" spans="1:5">
      <c r="A23" s="5">
        <v>19</v>
      </c>
      <c r="B23" s="5" t="s">
        <v>176</v>
      </c>
      <c r="C23" s="5">
        <v>27</v>
      </c>
      <c r="D23" s="5">
        <v>1634.34</v>
      </c>
      <c r="E23" s="5" t="s">
        <v>177</v>
      </c>
    </row>
    <row r="24" ht="21" customHeight="1" spans="1:5">
      <c r="A24" s="5">
        <v>20</v>
      </c>
      <c r="B24" s="5" t="s">
        <v>178</v>
      </c>
      <c r="C24" s="5">
        <v>45</v>
      </c>
      <c r="D24" s="5">
        <v>1192.49</v>
      </c>
      <c r="E24" s="5" t="s">
        <v>179</v>
      </c>
    </row>
    <row r="25" ht="21" customHeight="1" spans="1:5">
      <c r="A25" s="5">
        <v>21</v>
      </c>
      <c r="B25" s="5" t="s">
        <v>180</v>
      </c>
      <c r="C25" s="5">
        <v>8</v>
      </c>
      <c r="D25" s="5">
        <v>615.46</v>
      </c>
      <c r="E25" s="5" t="s">
        <v>181</v>
      </c>
    </row>
    <row r="26" ht="21" customHeight="1" spans="1:5">
      <c r="A26" s="5">
        <v>22</v>
      </c>
      <c r="B26" s="5" t="s">
        <v>182</v>
      </c>
      <c r="C26" s="5">
        <v>122</v>
      </c>
      <c r="D26" s="5">
        <v>3500.4</v>
      </c>
      <c r="E26" s="5" t="s">
        <v>183</v>
      </c>
    </row>
    <row r="27" ht="21" customHeight="1" spans="1:5">
      <c r="A27" s="5">
        <v>23</v>
      </c>
      <c r="B27" s="5" t="s">
        <v>184</v>
      </c>
      <c r="C27" s="5">
        <v>125</v>
      </c>
      <c r="D27" s="5">
        <v>1806.01</v>
      </c>
      <c r="E27" s="5" t="s">
        <v>185</v>
      </c>
    </row>
    <row r="28" ht="21" customHeight="1" spans="1:5">
      <c r="A28" s="5">
        <v>24</v>
      </c>
      <c r="B28" s="5" t="s">
        <v>186</v>
      </c>
      <c r="C28" s="5">
        <v>144</v>
      </c>
      <c r="D28" s="5">
        <v>2345.95</v>
      </c>
      <c r="E28" s="5" t="s">
        <v>187</v>
      </c>
    </row>
    <row r="29" ht="21" customHeight="1" spans="1:5">
      <c r="A29" s="5">
        <v>25</v>
      </c>
      <c r="B29" s="5" t="s">
        <v>188</v>
      </c>
      <c r="C29" s="5">
        <v>155</v>
      </c>
      <c r="D29" s="5">
        <v>2676.77</v>
      </c>
      <c r="E29" s="5" t="s">
        <v>189</v>
      </c>
    </row>
    <row r="30" ht="21" customHeight="1" spans="1:5">
      <c r="A30" s="5">
        <v>26</v>
      </c>
      <c r="B30" s="5" t="s">
        <v>190</v>
      </c>
      <c r="C30" s="5">
        <v>169</v>
      </c>
      <c r="D30" s="5">
        <v>2166.89</v>
      </c>
      <c r="E30" s="5" t="s">
        <v>191</v>
      </c>
    </row>
    <row r="31" ht="21" customHeight="1" spans="1:5">
      <c r="A31" s="5">
        <v>27</v>
      </c>
      <c r="B31" s="5" t="s">
        <v>192</v>
      </c>
      <c r="C31" s="5">
        <v>5</v>
      </c>
      <c r="D31" s="5">
        <v>312</v>
      </c>
      <c r="E31" s="5" t="s">
        <v>193</v>
      </c>
    </row>
    <row r="32" ht="21" customHeight="1" spans="1:5">
      <c r="A32" s="5">
        <v>28</v>
      </c>
      <c r="B32" s="5" t="s">
        <v>194</v>
      </c>
      <c r="C32" s="5">
        <v>2</v>
      </c>
      <c r="D32" s="5">
        <v>462.22</v>
      </c>
      <c r="E32" s="5" t="s">
        <v>195</v>
      </c>
    </row>
    <row r="33" ht="21" customHeight="1" spans="1:5">
      <c r="A33" s="5">
        <v>29</v>
      </c>
      <c r="B33" s="5" t="s">
        <v>196</v>
      </c>
      <c r="C33" s="5">
        <v>39</v>
      </c>
      <c r="D33" s="5">
        <v>1663.1</v>
      </c>
      <c r="E33" s="5" t="s">
        <v>197</v>
      </c>
    </row>
    <row r="34" ht="21" customHeight="1" spans="1:5">
      <c r="A34" s="5">
        <v>30</v>
      </c>
      <c r="B34" s="5" t="s">
        <v>198</v>
      </c>
      <c r="C34" s="5">
        <v>19</v>
      </c>
      <c r="D34" s="5">
        <v>716.79</v>
      </c>
      <c r="E34" s="5" t="s">
        <v>199</v>
      </c>
    </row>
    <row r="35" ht="21" customHeight="1" spans="1:5">
      <c r="A35" s="5">
        <v>31</v>
      </c>
      <c r="B35" s="5" t="s">
        <v>200</v>
      </c>
      <c r="C35" s="5">
        <v>25</v>
      </c>
      <c r="D35" s="5">
        <v>1664.32</v>
      </c>
      <c r="E35" s="5" t="s">
        <v>201</v>
      </c>
    </row>
    <row r="36" ht="21" customHeight="1" spans="1:5">
      <c r="A36" s="5">
        <v>32</v>
      </c>
      <c r="B36" s="5" t="s">
        <v>202</v>
      </c>
      <c r="C36" s="5">
        <v>56</v>
      </c>
      <c r="D36" s="5">
        <v>1317.31</v>
      </c>
      <c r="E36" s="5" t="s">
        <v>203</v>
      </c>
    </row>
    <row r="37" ht="21" customHeight="1" spans="1:5">
      <c r="A37" s="5">
        <v>33</v>
      </c>
      <c r="B37" s="5" t="s">
        <v>204</v>
      </c>
      <c r="C37" s="5">
        <v>39</v>
      </c>
      <c r="D37" s="5">
        <v>2869.39</v>
      </c>
      <c r="E37" s="5" t="s">
        <v>205</v>
      </c>
    </row>
    <row r="38" ht="21" customHeight="1" spans="1:5">
      <c r="A38" s="5">
        <v>34</v>
      </c>
      <c r="B38" s="5" t="s">
        <v>206</v>
      </c>
      <c r="C38" s="5">
        <v>14</v>
      </c>
      <c r="D38" s="5">
        <v>724.9</v>
      </c>
      <c r="E38" s="5" t="s">
        <v>207</v>
      </c>
    </row>
    <row r="39" ht="21" customHeight="1" spans="1:5">
      <c r="A39" s="5">
        <v>35</v>
      </c>
      <c r="B39" s="5" t="s">
        <v>208</v>
      </c>
      <c r="C39" s="5">
        <v>15</v>
      </c>
      <c r="D39" s="5">
        <v>975.8</v>
      </c>
      <c r="E39" s="5" t="s">
        <v>209</v>
      </c>
    </row>
    <row r="40" ht="21" customHeight="1" spans="1:5">
      <c r="A40" s="5">
        <v>36</v>
      </c>
      <c r="B40" s="5" t="s">
        <v>210</v>
      </c>
      <c r="C40" s="5">
        <v>39</v>
      </c>
      <c r="D40" s="5">
        <v>1257.66</v>
      </c>
      <c r="E40" s="5" t="s">
        <v>211</v>
      </c>
    </row>
    <row r="41" ht="21" customHeight="1" spans="1:5">
      <c r="A41" s="5">
        <v>37</v>
      </c>
      <c r="B41" s="5" t="s">
        <v>212</v>
      </c>
      <c r="C41" s="5">
        <v>72</v>
      </c>
      <c r="D41" s="5">
        <v>1648.26</v>
      </c>
      <c r="E41" s="5" t="s">
        <v>213</v>
      </c>
    </row>
    <row r="42" ht="21" customHeight="1" spans="1:5">
      <c r="A42" s="5">
        <v>38</v>
      </c>
      <c r="B42" s="5" t="s">
        <v>214</v>
      </c>
      <c r="C42" s="5">
        <v>21</v>
      </c>
      <c r="D42" s="5">
        <v>984.3</v>
      </c>
      <c r="E42" s="5" t="s">
        <v>215</v>
      </c>
    </row>
    <row r="43" ht="21" customHeight="1" spans="1:5">
      <c r="A43" s="5">
        <v>39</v>
      </c>
      <c r="B43" s="5" t="s">
        <v>216</v>
      </c>
      <c r="C43" s="5">
        <v>2</v>
      </c>
      <c r="D43" s="5">
        <v>295</v>
      </c>
      <c r="E43" s="5" t="s">
        <v>217</v>
      </c>
    </row>
    <row r="44" ht="21" customHeight="1" spans="1:5">
      <c r="A44" s="5">
        <v>40</v>
      </c>
      <c r="B44" s="5" t="s">
        <v>218</v>
      </c>
      <c r="C44" s="5">
        <v>45</v>
      </c>
      <c r="D44" s="5">
        <v>1181.7</v>
      </c>
      <c r="E44" s="5" t="s">
        <v>219</v>
      </c>
    </row>
    <row r="45" ht="21" customHeight="1" spans="1:5">
      <c r="A45" s="5">
        <v>41</v>
      </c>
      <c r="B45" s="5" t="s">
        <v>220</v>
      </c>
      <c r="C45" s="5">
        <v>175</v>
      </c>
      <c r="D45" s="5">
        <v>1768.05</v>
      </c>
      <c r="E45" s="5" t="s">
        <v>221</v>
      </c>
    </row>
    <row r="46" ht="21" customHeight="1" spans="1:5">
      <c r="A46" s="5">
        <v>42</v>
      </c>
      <c r="B46" s="5" t="s">
        <v>222</v>
      </c>
      <c r="C46" s="10">
        <v>80</v>
      </c>
      <c r="D46" s="5">
        <v>2388.55</v>
      </c>
      <c r="E46" s="5" t="s">
        <v>223</v>
      </c>
    </row>
    <row r="47" ht="21" customHeight="1" spans="1:5">
      <c r="A47" s="5">
        <v>43</v>
      </c>
      <c r="B47" s="5" t="s">
        <v>224</v>
      </c>
      <c r="C47" s="5">
        <v>48</v>
      </c>
      <c r="D47" s="5">
        <v>2075.67</v>
      </c>
      <c r="E47" s="5" t="s">
        <v>225</v>
      </c>
    </row>
    <row r="48" ht="21" customHeight="1" spans="1:5">
      <c r="A48" s="5">
        <v>44</v>
      </c>
      <c r="B48" s="5" t="s">
        <v>226</v>
      </c>
      <c r="C48" s="5">
        <v>64</v>
      </c>
      <c r="D48" s="5">
        <v>2215.95</v>
      </c>
      <c r="E48" s="5" t="s">
        <v>227</v>
      </c>
    </row>
    <row r="49" ht="21" customHeight="1" spans="1:5">
      <c r="A49" s="5">
        <v>45</v>
      </c>
      <c r="B49" s="5" t="s">
        <v>228</v>
      </c>
      <c r="C49" s="5">
        <v>2</v>
      </c>
      <c r="D49" s="5">
        <v>20.76</v>
      </c>
      <c r="E49" s="5" t="s">
        <v>229</v>
      </c>
    </row>
    <row r="50" ht="21" customHeight="1" spans="1:5">
      <c r="A50" s="5">
        <v>46</v>
      </c>
      <c r="B50" s="5" t="s">
        <v>230</v>
      </c>
      <c r="C50" s="5">
        <v>8</v>
      </c>
      <c r="D50" s="5">
        <v>144.3</v>
      </c>
      <c r="E50" s="5" t="s">
        <v>231</v>
      </c>
    </row>
    <row r="51" ht="21" customHeight="1" spans="1:5">
      <c r="A51" s="5">
        <v>47</v>
      </c>
      <c r="B51" s="5" t="s">
        <v>232</v>
      </c>
      <c r="C51" s="5">
        <v>15</v>
      </c>
      <c r="D51" s="5">
        <v>312.14</v>
      </c>
      <c r="E51" s="5" t="s">
        <v>233</v>
      </c>
    </row>
    <row r="52" ht="21" customHeight="1" spans="1:5">
      <c r="A52" s="5">
        <v>48</v>
      </c>
      <c r="B52" s="5" t="s">
        <v>234</v>
      </c>
      <c r="C52" s="5">
        <v>30</v>
      </c>
      <c r="D52" s="5">
        <v>1408.43</v>
      </c>
      <c r="E52" s="5" t="s">
        <v>235</v>
      </c>
    </row>
    <row r="53" ht="21" customHeight="1" spans="1:5">
      <c r="A53" s="5">
        <v>49</v>
      </c>
      <c r="B53" s="5" t="s">
        <v>236</v>
      </c>
      <c r="C53" s="5">
        <v>7</v>
      </c>
      <c r="D53" s="5">
        <v>172.2</v>
      </c>
      <c r="E53" s="5" t="s">
        <v>237</v>
      </c>
    </row>
    <row r="54" ht="21" customHeight="1" spans="1:5">
      <c r="A54" s="5">
        <v>50</v>
      </c>
      <c r="B54" s="5" t="s">
        <v>238</v>
      </c>
      <c r="C54" s="5">
        <v>22</v>
      </c>
      <c r="D54" s="5">
        <v>519.44</v>
      </c>
      <c r="E54" s="5" t="s">
        <v>239</v>
      </c>
    </row>
    <row r="55" ht="21" customHeight="1" spans="1:5">
      <c r="A55" s="5">
        <v>51</v>
      </c>
      <c r="B55" s="5" t="s">
        <v>240</v>
      </c>
      <c r="C55" s="5">
        <v>4</v>
      </c>
      <c r="D55" s="5">
        <v>79</v>
      </c>
      <c r="E55" s="5" t="s">
        <v>241</v>
      </c>
    </row>
    <row r="56" ht="21" customHeight="1" spans="1:5">
      <c r="A56" s="5">
        <v>52</v>
      </c>
      <c r="B56" s="5" t="s">
        <v>242</v>
      </c>
      <c r="C56" s="5">
        <v>11</v>
      </c>
      <c r="D56" s="5">
        <v>243.53</v>
      </c>
      <c r="E56" s="5" t="s">
        <v>243</v>
      </c>
    </row>
    <row r="57" ht="21" customHeight="1" spans="1:5">
      <c r="A57" s="5">
        <v>53</v>
      </c>
      <c r="B57" s="5" t="s">
        <v>244</v>
      </c>
      <c r="C57" s="5">
        <v>22</v>
      </c>
      <c r="D57" s="5">
        <v>175.54</v>
      </c>
      <c r="E57" s="5" t="s">
        <v>245</v>
      </c>
    </row>
    <row r="58" ht="21" customHeight="1" spans="1:5">
      <c r="A58" s="5">
        <v>54</v>
      </c>
      <c r="B58" s="5" t="s">
        <v>246</v>
      </c>
      <c r="C58" s="5">
        <v>111</v>
      </c>
      <c r="D58" s="5">
        <v>1722.68</v>
      </c>
      <c r="E58" s="5" t="s">
        <v>247</v>
      </c>
    </row>
    <row r="59" ht="21" customHeight="1" spans="1:5">
      <c r="A59" s="5">
        <v>55</v>
      </c>
      <c r="B59" s="5" t="s">
        <v>248</v>
      </c>
      <c r="C59" s="10">
        <v>51</v>
      </c>
      <c r="D59" s="5">
        <v>980.9</v>
      </c>
      <c r="E59" s="5" t="s">
        <v>249</v>
      </c>
    </row>
    <row r="60" ht="21" customHeight="1" spans="1:5">
      <c r="A60" s="5">
        <v>56</v>
      </c>
      <c r="B60" s="5" t="s">
        <v>250</v>
      </c>
      <c r="C60" s="5">
        <v>70</v>
      </c>
      <c r="D60" s="5">
        <v>1615.77</v>
      </c>
      <c r="E60" s="5" t="s">
        <v>251</v>
      </c>
    </row>
    <row r="61" ht="21" customHeight="1" spans="1:5">
      <c r="A61" s="5">
        <v>57</v>
      </c>
      <c r="B61" s="5" t="s">
        <v>252</v>
      </c>
      <c r="C61" s="5">
        <v>10</v>
      </c>
      <c r="D61" s="5">
        <v>1150.75</v>
      </c>
      <c r="E61" s="5" t="s">
        <v>253</v>
      </c>
    </row>
    <row r="62" ht="21" customHeight="1" spans="1:5">
      <c r="A62" s="5">
        <v>58</v>
      </c>
      <c r="B62" s="5" t="s">
        <v>254</v>
      </c>
      <c r="C62" s="10">
        <v>39</v>
      </c>
      <c r="D62" s="5">
        <v>1498.11</v>
      </c>
      <c r="E62" s="5" t="s">
        <v>255</v>
      </c>
    </row>
    <row r="63" ht="21" customHeight="1" spans="1:5">
      <c r="A63" s="5">
        <v>59</v>
      </c>
      <c r="B63" s="5" t="s">
        <v>256</v>
      </c>
      <c r="C63" s="5">
        <v>23</v>
      </c>
      <c r="D63" s="5">
        <v>783.71</v>
      </c>
      <c r="E63" s="5" t="s">
        <v>257</v>
      </c>
    </row>
    <row r="64" ht="21" customHeight="1" spans="1:5">
      <c r="A64" s="5">
        <v>60</v>
      </c>
      <c r="B64" s="5" t="s">
        <v>258</v>
      </c>
      <c r="C64" s="5">
        <v>34</v>
      </c>
      <c r="D64" s="5">
        <v>430.91</v>
      </c>
      <c r="E64" s="5" t="s">
        <v>259</v>
      </c>
    </row>
    <row r="65" ht="21" customHeight="1" spans="1:5">
      <c r="A65" s="5" t="s">
        <v>12</v>
      </c>
      <c r="B65" s="5"/>
      <c r="C65" s="5">
        <v>2760</v>
      </c>
      <c r="D65" s="6">
        <f>SUM(D5:D64)</f>
        <v>79094.98</v>
      </c>
      <c r="E65" s="8"/>
    </row>
  </sheetData>
  <mergeCells count="5">
    <mergeCell ref="A1:E1"/>
    <mergeCell ref="A2:E2"/>
    <mergeCell ref="A3:D3"/>
    <mergeCell ref="A65:B65"/>
    <mergeCell ref="D65:E6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E27" sqref="E27"/>
    </sheetView>
  </sheetViews>
  <sheetFormatPr defaultColWidth="9" defaultRowHeight="14.25" outlineLevelRow="7" outlineLevelCol="4"/>
  <cols>
    <col min="1" max="1" width="10.625" customWidth="1"/>
    <col min="2" max="2" width="18.125" customWidth="1"/>
    <col min="3" max="4" width="16.875" style="1" customWidth="1"/>
    <col min="5" max="5" width="20.125" customWidth="1"/>
  </cols>
  <sheetData>
    <row r="1" ht="28.5" customHeight="1" spans="1:5">
      <c r="A1" s="2" t="s">
        <v>260</v>
      </c>
      <c r="B1" s="2"/>
      <c r="C1" s="2"/>
      <c r="D1" s="2"/>
      <c r="E1" s="2"/>
    </row>
    <row r="2" s="1" customFormat="1" ht="22.5" customHeight="1" spans="1:5">
      <c r="A2" s="3">
        <v>46086</v>
      </c>
      <c r="B2" s="3"/>
      <c r="C2" s="3"/>
      <c r="D2" s="3"/>
      <c r="E2" s="3"/>
    </row>
    <row r="3" s="1" customFormat="1" ht="22.5" customHeight="1" spans="1:5">
      <c r="A3" s="4" t="s">
        <v>261</v>
      </c>
      <c r="B3" s="4"/>
      <c r="C3" s="4"/>
      <c r="D3" s="4"/>
      <c r="E3" s="7"/>
    </row>
    <row r="4" s="1" customFormat="1" ht="21" customHeight="1" spans="1:5">
      <c r="A4" s="5" t="s">
        <v>2</v>
      </c>
      <c r="B4" s="5" t="s">
        <v>137</v>
      </c>
      <c r="C4" s="5" t="s">
        <v>138</v>
      </c>
      <c r="D4" s="5" t="s">
        <v>139</v>
      </c>
      <c r="E4" s="5" t="s">
        <v>18</v>
      </c>
    </row>
    <row r="5" ht="21" customHeight="1" spans="1:5">
      <c r="A5" s="5">
        <v>1</v>
      </c>
      <c r="B5" s="5" t="s">
        <v>262</v>
      </c>
      <c r="C5" s="5">
        <v>1</v>
      </c>
      <c r="D5" s="5">
        <v>32</v>
      </c>
      <c r="E5" s="5" t="s">
        <v>263</v>
      </c>
    </row>
    <row r="6" ht="21" customHeight="1" spans="1:5">
      <c r="A6" s="5">
        <v>2</v>
      </c>
      <c r="B6" s="5" t="s">
        <v>264</v>
      </c>
      <c r="C6" s="5">
        <v>2</v>
      </c>
      <c r="D6" s="5">
        <v>2.8</v>
      </c>
      <c r="E6" s="5" t="s">
        <v>265</v>
      </c>
    </row>
    <row r="7" ht="21" customHeight="1" spans="1:5">
      <c r="A7" s="5">
        <v>3</v>
      </c>
      <c r="B7" s="5" t="s">
        <v>266</v>
      </c>
      <c r="C7" s="5">
        <v>2</v>
      </c>
      <c r="D7" s="5">
        <v>148</v>
      </c>
      <c r="E7" s="5" t="s">
        <v>267</v>
      </c>
    </row>
    <row r="8" ht="21" customHeight="1" spans="1:5">
      <c r="A8" s="5" t="s">
        <v>12</v>
      </c>
      <c r="B8" s="5"/>
      <c r="C8" s="5">
        <f>SUM(C5:C7)</f>
        <v>5</v>
      </c>
      <c r="D8" s="6">
        <f>SUM(D5:D7)</f>
        <v>182.8</v>
      </c>
      <c r="E8" s="8"/>
    </row>
  </sheetData>
  <mergeCells count="5">
    <mergeCell ref="A1:E1"/>
    <mergeCell ref="A2:E2"/>
    <mergeCell ref="A3:D3"/>
    <mergeCell ref="A8:B8"/>
    <mergeCell ref="D8:E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小麦汇总表</vt:lpstr>
      <vt:lpstr>新兖镇</vt:lpstr>
      <vt:lpstr>颜店镇</vt:lpstr>
      <vt:lpstr>鼓楼街道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2024-10-29T00:58:00Z</dcterms:created>
  <dcterms:modified xsi:type="dcterms:W3CDTF">2026-03-17T09:04:04Z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51CEE85422B84FCE86E281D36882A917_13</vt:lpwstr>
  </property>
  <property fmtid="{D5CDD505-2E9C-101B-9397-08002B2CF9AE}" pid="3" name="KSOProductBuildVer">
    <vt:lpwstr>2052-12.8.2.21176</vt:lpwstr>
  </property>
</Properties>
</file>