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85"/>
  </bookViews>
  <sheets>
    <sheet name="汇总" sheetId="1" r:id="rId1"/>
    <sheet name="大安明细" sheetId="4" r:id="rId2"/>
    <sheet name="新驿明细" sheetId="3" r:id="rId3"/>
    <sheet name="龙桥明细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<sst xmlns="http://schemas.openxmlformats.org/spreadsheetml/2006/main" count="139" uniqueCount="131">
  <si>
    <t>2026年政策性小麦保险镇、街投保汇总表</t>
  </si>
  <si>
    <t>序号</t>
  </si>
  <si>
    <t>镇街</t>
  </si>
  <si>
    <t>参保村数</t>
  </si>
  <si>
    <t>投保户数</t>
  </si>
  <si>
    <t>投保面积(亩)</t>
  </si>
  <si>
    <t>每亩保费（元/亩）</t>
  </si>
  <si>
    <t>总保费（元）</t>
  </si>
  <si>
    <t>大安镇</t>
  </si>
  <si>
    <t>新驿镇</t>
  </si>
  <si>
    <t>龙桥街道</t>
  </si>
  <si>
    <t>合计</t>
  </si>
  <si>
    <t>村组</t>
  </si>
  <si>
    <t>承保户数</t>
  </si>
  <si>
    <t>承保面积</t>
  </si>
  <si>
    <t>大安镇安家庙村</t>
  </si>
  <si>
    <t>大安镇安邱府村</t>
  </si>
  <si>
    <t>大安镇大安村</t>
  </si>
  <si>
    <t>大安镇东垛庄村</t>
  </si>
  <si>
    <t>大安镇东葛店回族村</t>
  </si>
  <si>
    <t>大安镇二郎庙村</t>
  </si>
  <si>
    <t>大安镇蒿家厂村</t>
  </si>
  <si>
    <t>大安镇和谐家园新村(大洼)</t>
  </si>
  <si>
    <t>大安镇和谐家园新村(后官庄)</t>
  </si>
  <si>
    <t>大安镇和谐家园新村(后盛)</t>
  </si>
  <si>
    <t>大安镇和谐家园新村(柳家庙)</t>
  </si>
  <si>
    <t>大安镇和谐家园新村(前盛)</t>
  </si>
  <si>
    <t>大安镇和谐家园新村(朱家屯)</t>
  </si>
  <si>
    <t>大安镇红庙村</t>
  </si>
  <si>
    <t>大安镇后邢村</t>
  </si>
  <si>
    <t>大安镇厚德山庄新村(范家林)</t>
  </si>
  <si>
    <t>大安镇厚德山庄新村(高家庙)</t>
  </si>
  <si>
    <t>大安镇厚德山庄新村(龙湾店)</t>
  </si>
  <si>
    <t>大安镇金谷东苑新村(邓家村)</t>
  </si>
  <si>
    <t>大安镇金谷东苑新村(房家院)</t>
  </si>
  <si>
    <t>大安镇金谷东苑新村(高家村)</t>
  </si>
  <si>
    <t>大安镇金谷东苑新村(后白家楼)</t>
  </si>
  <si>
    <t>大安镇金谷东苑新村(前白家楼)</t>
  </si>
  <si>
    <t>大安镇金谷东苑新村(杨家村)</t>
  </si>
  <si>
    <t>大安镇金谷西苑新村(白家店)</t>
  </si>
  <si>
    <t>大安镇金谷西苑新村(房家庄)</t>
  </si>
  <si>
    <t>大安镇金谷西苑新村(后谷)</t>
  </si>
  <si>
    <t>大安镇金谷西苑新村(黄家庙)</t>
  </si>
  <si>
    <t>大安镇金谷西苑新村(两分店)</t>
  </si>
  <si>
    <t>大安镇金谷西苑新村(前谷)</t>
  </si>
  <si>
    <t>大安镇李村</t>
  </si>
  <si>
    <t>大安镇栗园村</t>
  </si>
  <si>
    <t>大安镇罗屯村</t>
  </si>
  <si>
    <t>大安镇廿里铺村</t>
  </si>
  <si>
    <t>大安镇裴家院村</t>
  </si>
  <si>
    <t>大安镇七里铺村</t>
  </si>
  <si>
    <t>大安镇前官庄村</t>
  </si>
  <si>
    <t>大安镇前邢村</t>
  </si>
  <si>
    <t>大安镇三官庙村</t>
  </si>
  <si>
    <t>大安镇山拖农场村</t>
  </si>
  <si>
    <t>大安镇石马村</t>
  </si>
  <si>
    <t>大安镇史家庄村</t>
  </si>
  <si>
    <t>大安镇谭家村</t>
  </si>
  <si>
    <t>大安镇唐家庄村</t>
  </si>
  <si>
    <t>大安镇唐营村</t>
  </si>
  <si>
    <t>大安镇西北店村</t>
  </si>
  <si>
    <t>大安镇西垛庄村</t>
  </si>
  <si>
    <t>大安镇西葛村</t>
  </si>
  <si>
    <t>大安镇小安村</t>
  </si>
  <si>
    <t>大安镇徐家村</t>
  </si>
  <si>
    <t>大安镇张家楼村</t>
  </si>
  <si>
    <t>大安镇周家村</t>
  </si>
  <si>
    <t>新驿镇蔡庄村</t>
  </si>
  <si>
    <t>新驿镇店子新村(店子村)</t>
  </si>
  <si>
    <t>新驿镇店子新村(赵吕村)</t>
  </si>
  <si>
    <t>新驿镇东二村</t>
  </si>
  <si>
    <t>新驿镇东三村</t>
  </si>
  <si>
    <t>新驿镇东一村</t>
  </si>
  <si>
    <t>新驿镇董楼村</t>
  </si>
  <si>
    <t>新驿镇范窑新村(范窑)</t>
  </si>
  <si>
    <t>新驿镇范窑新村(张窑)</t>
  </si>
  <si>
    <t>新驿镇高吴桥村(高吴桥二)</t>
  </si>
  <si>
    <t>新驿镇高吴桥村(高吴桥三)</t>
  </si>
  <si>
    <t>新驿镇高吴桥村(高吴桥四)</t>
  </si>
  <si>
    <t>新驿镇高吴桥村(高吴桥一)</t>
  </si>
  <si>
    <t>新驿镇高吴桥村(毛辛庄)</t>
  </si>
  <si>
    <t>新驿镇葛楼村</t>
  </si>
  <si>
    <t>新驿镇郭村</t>
  </si>
  <si>
    <t>新驿镇韩马村</t>
  </si>
  <si>
    <t>新驿镇后寺村</t>
  </si>
  <si>
    <t>新驿镇胡营村</t>
  </si>
  <si>
    <t>新驿镇皇林新村(大庄村)</t>
  </si>
  <si>
    <t>新驿镇皇林新村(高家村)</t>
  </si>
  <si>
    <t>新驿镇皇林新村(何村)</t>
  </si>
  <si>
    <t>新驿镇皇林新村(后闫楼村)</t>
  </si>
  <si>
    <t>新驿镇皇林新村(皇林村)</t>
  </si>
  <si>
    <t>新驿镇皇林新村(前闫楼村)</t>
  </si>
  <si>
    <t>新驿镇皇林新村(朱张村)</t>
  </si>
  <si>
    <t>新驿镇姜村</t>
  </si>
  <si>
    <t>新驿镇骆村</t>
  </si>
  <si>
    <t>新驿镇马楼村</t>
  </si>
  <si>
    <t>新驿镇苗堂新村(苗堂村)</t>
  </si>
  <si>
    <t>新驿镇苗堂新村(王府庄村)</t>
  </si>
  <si>
    <t>新驿镇苗堂新村(肖村)</t>
  </si>
  <si>
    <t>新驿镇南顿村(河湾)</t>
  </si>
  <si>
    <t>新驿镇南顿村(堰头)</t>
  </si>
  <si>
    <t>新驿镇秦家村</t>
  </si>
  <si>
    <t>新驿镇孙村</t>
  </si>
  <si>
    <t>新驿镇王楼村</t>
  </si>
  <si>
    <t>新驿镇王堂村</t>
  </si>
  <si>
    <t>新驿镇魏楼村</t>
  </si>
  <si>
    <t>新驿镇文兴坡村</t>
  </si>
  <si>
    <t>新驿镇五东村</t>
  </si>
  <si>
    <t>新驿镇五西村</t>
  </si>
  <si>
    <t>新驿镇西东村</t>
  </si>
  <si>
    <t>新驿镇西西村</t>
  </si>
  <si>
    <t>新驿镇新李村(官路)</t>
  </si>
  <si>
    <t>新驿镇新李村(李村)</t>
  </si>
  <si>
    <t>新驿镇新驿二村</t>
  </si>
  <si>
    <t>新驿镇新驿三村</t>
  </si>
  <si>
    <t>新驿镇新驿四村</t>
  </si>
  <si>
    <t>新驿镇新驿一村</t>
  </si>
  <si>
    <t>新驿镇型堂村</t>
  </si>
  <si>
    <t>新驿镇杨营新村(高庄村)</t>
  </si>
  <si>
    <t>新驿镇杨营新村(徐村)</t>
  </si>
  <si>
    <t>新驿镇杨营新村(杨营村)</t>
  </si>
  <si>
    <t>新驿镇义和庄村</t>
  </si>
  <si>
    <t>新驿镇袁刘新村(刘村)</t>
  </si>
  <si>
    <t>新驿镇袁刘新村(袁村)</t>
  </si>
  <si>
    <t>龙桥街道办任老庄村</t>
  </si>
  <si>
    <t>龙桥街道范堂村</t>
  </si>
  <si>
    <t>龙桥街道李湾村</t>
  </si>
  <si>
    <t>龙桥街道刘官庄村</t>
  </si>
  <si>
    <t>龙桥街道六里井村</t>
  </si>
  <si>
    <t>龙桥街道薛庙村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</si>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</sst>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仿宋"/>
      <charset val="134"/>
    </font>
    <font>
      <b/>
      <sz val="18"/>
      <name val="仿宋"/>
      <charset val="134"/>
    </font>
    <font>
      <sz val="16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6"/>
  <sheetViews>
    <sheetView tabSelected="1" workbookViewId="0">
      <selection activeCell="M5" sqref="M5"/>
    </sheetView>
  </sheetViews>
  <sheetFormatPr defaultColWidth="8.8" defaultRowHeight="42" customHeight="1" outlineLevelRow="5" outlineLevelCol="6"/>
  <cols>
    <col min="1" max="1" width="6.875" style="10" customWidth="1"/>
    <col min="2" max="4" width="12.375" style="10" customWidth="1"/>
    <col min="5" max="5" width="18.375" style="10" customWidth="1"/>
    <col min="6" max="6" width="25.625" style="10" customWidth="1"/>
    <col min="7" max="7" width="18.25" style="11" customWidth="1"/>
    <col min="8" max="16384" width="8.8" style="10"/>
  </cols>
  <sheetData>
    <row r="1" customHeight="1" spans="1:7">
      <c r="A1" s="12" t="s">
        <v>0</v>
      </c>
      <c r="B1" s="12"/>
      <c r="C1" s="12"/>
      <c r="D1" s="12"/>
      <c r="E1" s="12"/>
      <c r="F1" s="12"/>
      <c r="G1" s="12"/>
    </row>
    <row r="2" customHeight="1" spans="1:7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</row>
    <row r="3" customHeight="1" spans="1:7">
      <c r="A3" s="13">
        <v>1</v>
      </c>
      <c r="B3" s="13" t="s">
        <v>8</v>
      </c>
      <c r="C3" s="13">
        <v>52</v>
      </c>
      <c r="D3" s="13">
        <v>3890</v>
      </c>
      <c r="E3" s="13">
        <v>65706.9</v>
      </c>
      <c r="F3" s="13">
        <v>30</v>
      </c>
      <c r="G3" s="13">
        <f>E3*F3</f>
        <v>1971207</v>
      </c>
    </row>
    <row r="4" customHeight="1" spans="1:7">
      <c r="A4" s="13">
        <v>2</v>
      </c>
      <c r="B4" s="13" t="s">
        <v>9</v>
      </c>
      <c r="C4" s="13">
        <v>57</v>
      </c>
      <c r="D4" s="13">
        <v>3783</v>
      </c>
      <c r="E4" s="13">
        <v>63200.58</v>
      </c>
      <c r="F4" s="13">
        <v>30</v>
      </c>
      <c r="G4" s="13">
        <f>E4*F4</f>
        <v>1896017.4</v>
      </c>
    </row>
    <row r="5" customHeight="1" spans="1:7">
      <c r="A5" s="13">
        <v>3</v>
      </c>
      <c r="B5" s="13" t="s">
        <v>10</v>
      </c>
      <c r="C5" s="13">
        <v>6</v>
      </c>
      <c r="D5" s="13">
        <v>169</v>
      </c>
      <c r="E5" s="13">
        <v>1224.58</v>
      </c>
      <c r="F5" s="13">
        <v>30</v>
      </c>
      <c r="G5" s="13">
        <f>E5*F5</f>
        <v>36737.4</v>
      </c>
    </row>
    <row r="6" customHeight="1" spans="1:7">
      <c r="A6" s="14" t="s">
        <v>11</v>
      </c>
      <c r="B6" s="15"/>
      <c r="C6" s="13">
        <f>SUM(C3:C5)</f>
        <v>115</v>
      </c>
      <c r="D6" s="13">
        <f>SUM(D3:D5)</f>
        <v>7842</v>
      </c>
      <c r="E6" s="13">
        <f>SUM(E3:E5)</f>
        <v>130132.06</v>
      </c>
      <c r="F6" s="13"/>
      <c r="G6" s="13">
        <f>SUM(G3:G5)</f>
        <v>3903961.8</v>
      </c>
    </row>
  </sheetData>
  <mergeCells count="2">
    <mergeCell ref="A1:G1"/>
    <mergeCell ref="A6:B6"/>
  </mergeCells>
  <printOptions horizontalCentered="1"/>
  <pageMargins left="1.22013888888889" right="0.944444444444444" top="1" bottom="1" header="0.511805555555556" footer="0.511805555555556"/>
  <pageSetup paperSize="9" orientation="landscape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C54"/>
  <sheetViews>
    <sheetView topLeftCell="A31" workbookViewId="0">
      <selection activeCell="B54" sqref="B54:C54"/>
    </sheetView>
  </sheetViews>
  <sheetFormatPr defaultColWidth="8.8" defaultRowHeight="14.25" outlineLevelCol="2"/>
  <cols>
    <col min="1" max="1" width="40.7" style="6" customWidth="1"/>
    <col min="2" max="3" width="11.7" style="7" customWidth="1"/>
    <col min="4" max="16384" width="8.8" style="6"/>
  </cols>
  <sheetData>
    <row r="1" spans="1:3">
      <c r="A1" s="2" t="s">
        <v>12</v>
      </c>
      <c r="B1" s="3" t="s">
        <v>13</v>
      </c>
      <c r="C1" s="3" t="s">
        <v>14</v>
      </c>
    </row>
    <row r="2" spans="1:3">
      <c r="A2" s="4" t="s">
        <v>15</v>
      </c>
      <c r="B2" s="5">
        <v>50</v>
      </c>
      <c r="C2" s="5">
        <v>1003.09</v>
      </c>
    </row>
    <row r="3" spans="1:3">
      <c r="A3" s="4" t="s">
        <v>16</v>
      </c>
      <c r="B3" s="5">
        <v>3</v>
      </c>
      <c r="C3" s="5">
        <v>191.83</v>
      </c>
    </row>
    <row r="4" spans="1:3">
      <c r="A4" s="4" t="s">
        <v>17</v>
      </c>
      <c r="B4" s="5">
        <v>212</v>
      </c>
      <c r="C4" s="5">
        <v>2485.04</v>
      </c>
    </row>
    <row r="5" spans="1:3">
      <c r="A5" s="4" t="s">
        <v>18</v>
      </c>
      <c r="B5" s="5">
        <v>58</v>
      </c>
      <c r="C5" s="5">
        <v>2252.43</v>
      </c>
    </row>
    <row r="6" spans="1:3">
      <c r="A6" s="4" t="s">
        <v>19</v>
      </c>
      <c r="B6" s="5">
        <v>284</v>
      </c>
      <c r="C6" s="5">
        <v>1894.85</v>
      </c>
    </row>
    <row r="7" spans="1:3">
      <c r="A7" s="4" t="s">
        <v>20</v>
      </c>
      <c r="B7" s="5">
        <v>106</v>
      </c>
      <c r="C7" s="5">
        <v>1975.71</v>
      </c>
    </row>
    <row r="8" spans="1:3">
      <c r="A8" s="4" t="s">
        <v>21</v>
      </c>
      <c r="B8" s="5">
        <v>16</v>
      </c>
      <c r="C8" s="5">
        <v>770.96</v>
      </c>
    </row>
    <row r="9" spans="1:3">
      <c r="A9" s="4" t="s">
        <v>22</v>
      </c>
      <c r="B9" s="5">
        <v>12</v>
      </c>
      <c r="C9" s="5">
        <v>853.93</v>
      </c>
    </row>
    <row r="10" spans="1:3">
      <c r="A10" s="4" t="s">
        <v>23</v>
      </c>
      <c r="B10" s="5">
        <v>262</v>
      </c>
      <c r="C10" s="5">
        <v>3370.64</v>
      </c>
    </row>
    <row r="11" spans="1:3">
      <c r="A11" s="4" t="s">
        <v>24</v>
      </c>
      <c r="B11" s="5">
        <v>126</v>
      </c>
      <c r="C11" s="5">
        <v>995.41</v>
      </c>
    </row>
    <row r="12" spans="1:3">
      <c r="A12" s="4" t="s">
        <v>25</v>
      </c>
      <c r="B12" s="5">
        <v>203</v>
      </c>
      <c r="C12" s="5">
        <v>1606.64</v>
      </c>
    </row>
    <row r="13" spans="1:3">
      <c r="A13" s="4" t="s">
        <v>26</v>
      </c>
      <c r="B13" s="5">
        <v>50</v>
      </c>
      <c r="C13" s="5">
        <v>1125.59</v>
      </c>
    </row>
    <row r="14" spans="1:3">
      <c r="A14" s="4" t="s">
        <v>27</v>
      </c>
      <c r="B14" s="5">
        <v>28</v>
      </c>
      <c r="C14" s="5">
        <v>784.34</v>
      </c>
    </row>
    <row r="15" spans="1:3">
      <c r="A15" s="4" t="s">
        <v>28</v>
      </c>
      <c r="B15" s="5">
        <v>1</v>
      </c>
      <c r="C15" s="5">
        <v>148.48</v>
      </c>
    </row>
    <row r="16" spans="1:3">
      <c r="A16" s="4" t="s">
        <v>29</v>
      </c>
      <c r="B16" s="5">
        <v>38</v>
      </c>
      <c r="C16" s="5">
        <v>471.73</v>
      </c>
    </row>
    <row r="17" spans="1:3">
      <c r="A17" s="4" t="s">
        <v>30</v>
      </c>
      <c r="B17" s="5">
        <v>7</v>
      </c>
      <c r="C17" s="5">
        <v>275</v>
      </c>
    </row>
    <row r="18" spans="1:3">
      <c r="A18" s="4" t="s">
        <v>31</v>
      </c>
      <c r="B18" s="5">
        <v>10</v>
      </c>
      <c r="C18" s="5">
        <v>1872.45</v>
      </c>
    </row>
    <row r="19" spans="1:3">
      <c r="A19" s="4" t="s">
        <v>32</v>
      </c>
      <c r="B19" s="5">
        <v>32</v>
      </c>
      <c r="C19" s="5">
        <v>1669.96</v>
      </c>
    </row>
    <row r="20" spans="1:3">
      <c r="A20" s="4" t="s">
        <v>33</v>
      </c>
      <c r="B20" s="5">
        <v>88</v>
      </c>
      <c r="C20" s="5">
        <v>399.57</v>
      </c>
    </row>
    <row r="21" spans="1:3">
      <c r="A21" s="4" t="s">
        <v>34</v>
      </c>
      <c r="B21" s="5">
        <v>18</v>
      </c>
      <c r="C21" s="5">
        <v>2227.05</v>
      </c>
    </row>
    <row r="22" spans="1:3">
      <c r="A22" s="4" t="s">
        <v>35</v>
      </c>
      <c r="B22" s="5">
        <v>3</v>
      </c>
      <c r="C22" s="5">
        <v>869.17</v>
      </c>
    </row>
    <row r="23" spans="1:3">
      <c r="A23" s="4" t="s">
        <v>36</v>
      </c>
      <c r="B23" s="5">
        <v>16</v>
      </c>
      <c r="C23" s="5">
        <v>2443.8</v>
      </c>
    </row>
    <row r="24" spans="1:3">
      <c r="A24" s="4" t="s">
        <v>37</v>
      </c>
      <c r="B24" s="5">
        <v>75</v>
      </c>
      <c r="C24" s="5">
        <v>2285.31</v>
      </c>
    </row>
    <row r="25" spans="1:3">
      <c r="A25" s="4" t="s">
        <v>38</v>
      </c>
      <c r="B25" s="5">
        <v>27</v>
      </c>
      <c r="C25" s="5">
        <v>640.26</v>
      </c>
    </row>
    <row r="26" spans="1:3">
      <c r="A26" s="4" t="s">
        <v>39</v>
      </c>
      <c r="B26" s="5">
        <v>36</v>
      </c>
      <c r="C26" s="5">
        <v>2764.22</v>
      </c>
    </row>
    <row r="27" spans="1:3">
      <c r="A27" s="4" t="s">
        <v>40</v>
      </c>
      <c r="B27" s="5">
        <v>38</v>
      </c>
      <c r="C27" s="5">
        <v>947.86</v>
      </c>
    </row>
    <row r="28" spans="1:3">
      <c r="A28" s="4" t="s">
        <v>41</v>
      </c>
      <c r="B28" s="5">
        <v>75</v>
      </c>
      <c r="C28" s="5">
        <v>1365.22</v>
      </c>
    </row>
    <row r="29" spans="1:3">
      <c r="A29" s="4" t="s">
        <v>42</v>
      </c>
      <c r="B29" s="5">
        <v>113</v>
      </c>
      <c r="C29" s="5">
        <v>723.97</v>
      </c>
    </row>
    <row r="30" spans="1:3">
      <c r="A30" s="4" t="s">
        <v>43</v>
      </c>
      <c r="B30" s="5">
        <v>23</v>
      </c>
      <c r="C30" s="5">
        <v>690.81</v>
      </c>
    </row>
    <row r="31" spans="1:3">
      <c r="A31" s="4" t="s">
        <v>44</v>
      </c>
      <c r="B31" s="5">
        <v>101</v>
      </c>
      <c r="C31" s="5">
        <v>1281.93</v>
      </c>
    </row>
    <row r="32" spans="1:3">
      <c r="A32" s="4" t="s">
        <v>45</v>
      </c>
      <c r="B32" s="5">
        <v>68</v>
      </c>
      <c r="C32" s="5">
        <v>840.99</v>
      </c>
    </row>
    <row r="33" spans="1:3">
      <c r="A33" s="4" t="s">
        <v>46</v>
      </c>
      <c r="B33" s="5">
        <v>2</v>
      </c>
      <c r="C33" s="5">
        <v>391.8</v>
      </c>
    </row>
    <row r="34" spans="1:3">
      <c r="A34" s="4" t="s">
        <v>47</v>
      </c>
      <c r="B34" s="5">
        <v>30</v>
      </c>
      <c r="C34" s="5">
        <v>437.04</v>
      </c>
    </row>
    <row r="35" spans="1:3">
      <c r="A35" s="4" t="s">
        <v>48</v>
      </c>
      <c r="B35" s="5">
        <v>106</v>
      </c>
      <c r="C35" s="5">
        <v>3400.58</v>
      </c>
    </row>
    <row r="36" spans="1:3">
      <c r="A36" s="4" t="s">
        <v>49</v>
      </c>
      <c r="B36" s="5">
        <v>45</v>
      </c>
      <c r="C36" s="5">
        <v>1383.9</v>
      </c>
    </row>
    <row r="37" spans="1:3">
      <c r="A37" s="4" t="s">
        <v>50</v>
      </c>
      <c r="B37" s="5">
        <v>164</v>
      </c>
      <c r="C37" s="5">
        <v>714.49</v>
      </c>
    </row>
    <row r="38" spans="1:3">
      <c r="A38" s="4" t="s">
        <v>51</v>
      </c>
      <c r="B38" s="5">
        <v>552</v>
      </c>
      <c r="C38" s="5">
        <v>4451.94</v>
      </c>
    </row>
    <row r="39" spans="1:3">
      <c r="A39" s="4" t="s">
        <v>52</v>
      </c>
      <c r="B39" s="5">
        <v>140</v>
      </c>
      <c r="C39" s="5">
        <v>1254.82</v>
      </c>
    </row>
    <row r="40" spans="1:3">
      <c r="A40" s="4" t="s">
        <v>53</v>
      </c>
      <c r="B40" s="5">
        <v>74</v>
      </c>
      <c r="C40" s="5">
        <v>1309.04</v>
      </c>
    </row>
    <row r="41" spans="1:3">
      <c r="A41" s="4" t="s">
        <v>54</v>
      </c>
      <c r="B41" s="5">
        <v>4</v>
      </c>
      <c r="C41" s="5">
        <v>260</v>
      </c>
    </row>
    <row r="42" spans="1:3">
      <c r="A42" s="4" t="s">
        <v>55</v>
      </c>
      <c r="B42" s="5">
        <v>1</v>
      </c>
      <c r="C42" s="5">
        <v>196</v>
      </c>
    </row>
    <row r="43" spans="1:3">
      <c r="A43" s="4" t="s">
        <v>56</v>
      </c>
      <c r="B43" s="5">
        <v>1</v>
      </c>
      <c r="C43" s="5">
        <v>220</v>
      </c>
    </row>
    <row r="44" spans="1:3">
      <c r="A44" s="4" t="s">
        <v>57</v>
      </c>
      <c r="B44" s="5">
        <v>10</v>
      </c>
      <c r="C44" s="5">
        <v>1444.34</v>
      </c>
    </row>
    <row r="45" spans="1:3">
      <c r="A45" s="4" t="s">
        <v>58</v>
      </c>
      <c r="B45" s="5">
        <v>1</v>
      </c>
      <c r="C45" s="5">
        <v>62.15</v>
      </c>
    </row>
    <row r="46" spans="1:3">
      <c r="A46" s="4" t="s">
        <v>59</v>
      </c>
      <c r="B46" s="5">
        <v>103</v>
      </c>
      <c r="C46" s="5">
        <v>1496.86</v>
      </c>
    </row>
    <row r="47" spans="1:3">
      <c r="A47" s="4" t="s">
        <v>60</v>
      </c>
      <c r="B47" s="5">
        <v>98</v>
      </c>
      <c r="C47" s="5">
        <v>2075.14</v>
      </c>
    </row>
    <row r="48" spans="1:3">
      <c r="A48" s="4" t="s">
        <v>61</v>
      </c>
      <c r="B48" s="5">
        <v>214</v>
      </c>
      <c r="C48" s="5">
        <v>1536.46</v>
      </c>
    </row>
    <row r="49" spans="1:3">
      <c r="A49" s="4" t="s">
        <v>62</v>
      </c>
      <c r="B49" s="5">
        <v>65</v>
      </c>
      <c r="C49" s="5">
        <v>753.57</v>
      </c>
    </row>
    <row r="50" spans="1:3">
      <c r="A50" s="4" t="s">
        <v>63</v>
      </c>
      <c r="B50" s="5">
        <v>4</v>
      </c>
      <c r="C50" s="5">
        <v>955</v>
      </c>
    </row>
    <row r="51" spans="1:3">
      <c r="A51" s="4" t="s">
        <v>64</v>
      </c>
      <c r="B51" s="5">
        <v>1</v>
      </c>
      <c r="C51" s="5">
        <v>5</v>
      </c>
    </row>
    <row r="52" spans="1:3">
      <c r="A52" s="4" t="s">
        <v>65</v>
      </c>
      <c r="B52" s="5">
        <v>94</v>
      </c>
      <c r="C52" s="5">
        <v>2048.59</v>
      </c>
    </row>
    <row r="53" spans="1:3">
      <c r="A53" s="8" t="s">
        <v>66</v>
      </c>
      <c r="B53" s="9">
        <v>2</v>
      </c>
      <c r="C53" s="9">
        <v>81.94</v>
      </c>
    </row>
    <row r="54" spans="1:3">
      <c r="A54" s="8" t="s">
        <v>11</v>
      </c>
      <c r="B54" s="9">
        <f>SUM(B2:B53)</f>
        <v>3890</v>
      </c>
      <c r="C54" s="9">
        <f>SUM(C2:C53)</f>
        <v>65706.9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C59"/>
  <sheetViews>
    <sheetView topLeftCell="A49" workbookViewId="0">
      <selection activeCell="B59" sqref="B59:C59"/>
    </sheetView>
  </sheetViews>
  <sheetFormatPr defaultColWidth="8.8" defaultRowHeight="15.75" outlineLevelCol="2"/>
  <cols>
    <col min="1" max="1" width="36.7" customWidth="1"/>
    <col min="2" max="3" width="11.7" style="1" customWidth="1"/>
  </cols>
  <sheetData>
    <row r="1" spans="1:3">
      <c r="A1" s="4" t="s">
        <v>12</v>
      </c>
      <c r="B1" s="5" t="s">
        <v>13</v>
      </c>
      <c r="C1" s="5" t="s">
        <v>14</v>
      </c>
    </row>
    <row r="2" spans="1:3">
      <c r="A2" s="4" t="s">
        <v>67</v>
      </c>
      <c r="B2" s="5">
        <v>17</v>
      </c>
      <c r="C2" s="5">
        <v>874.38</v>
      </c>
    </row>
    <row r="3" spans="1:3">
      <c r="A3" s="4" t="s">
        <v>68</v>
      </c>
      <c r="B3" s="5">
        <v>92</v>
      </c>
      <c r="C3" s="5">
        <v>1335.14</v>
      </c>
    </row>
    <row r="4" spans="1:3">
      <c r="A4" s="4" t="s">
        <v>69</v>
      </c>
      <c r="B4" s="5">
        <v>57</v>
      </c>
      <c r="C4" s="5">
        <v>540.12</v>
      </c>
    </row>
    <row r="5" spans="1:3">
      <c r="A5" s="4" t="s">
        <v>70</v>
      </c>
      <c r="B5" s="5">
        <v>96</v>
      </c>
      <c r="C5" s="5">
        <v>1950.45</v>
      </c>
    </row>
    <row r="6" spans="1:3">
      <c r="A6" s="4" t="s">
        <v>71</v>
      </c>
      <c r="B6" s="5">
        <v>134</v>
      </c>
      <c r="C6" s="5">
        <v>1507.5</v>
      </c>
    </row>
    <row r="7" spans="1:3">
      <c r="A7" s="4" t="s">
        <v>72</v>
      </c>
      <c r="B7" s="5">
        <v>220</v>
      </c>
      <c r="C7" s="5">
        <v>2267.8</v>
      </c>
    </row>
    <row r="8" spans="1:3">
      <c r="A8" s="4" t="s">
        <v>73</v>
      </c>
      <c r="B8" s="5">
        <v>25</v>
      </c>
      <c r="C8" s="5">
        <v>697.8</v>
      </c>
    </row>
    <row r="9" spans="1:3">
      <c r="A9" s="4" t="s">
        <v>74</v>
      </c>
      <c r="B9" s="5">
        <v>74</v>
      </c>
      <c r="C9" s="5">
        <v>1327.17</v>
      </c>
    </row>
    <row r="10" spans="1:3">
      <c r="A10" s="4" t="s">
        <v>75</v>
      </c>
      <c r="B10" s="5">
        <v>46</v>
      </c>
      <c r="C10" s="5">
        <v>367.55</v>
      </c>
    </row>
    <row r="11" spans="1:3">
      <c r="A11" s="4" t="s">
        <v>76</v>
      </c>
      <c r="B11" s="5">
        <v>69</v>
      </c>
      <c r="C11" s="5">
        <v>1210.98</v>
      </c>
    </row>
    <row r="12" spans="1:3">
      <c r="A12" s="4" t="s">
        <v>77</v>
      </c>
      <c r="B12" s="5">
        <v>110</v>
      </c>
      <c r="C12" s="5">
        <v>1240</v>
      </c>
    </row>
    <row r="13" spans="1:3">
      <c r="A13" s="4" t="s">
        <v>78</v>
      </c>
      <c r="B13" s="5">
        <v>86</v>
      </c>
      <c r="C13" s="5">
        <v>853.06</v>
      </c>
    </row>
    <row r="14" spans="1:3">
      <c r="A14" s="4" t="s">
        <v>79</v>
      </c>
      <c r="B14" s="5">
        <v>77</v>
      </c>
      <c r="C14" s="5">
        <v>1137.67</v>
      </c>
    </row>
    <row r="15" spans="1:3">
      <c r="A15" s="4" t="s">
        <v>80</v>
      </c>
      <c r="B15" s="5">
        <v>17</v>
      </c>
      <c r="C15" s="5">
        <v>189.93</v>
      </c>
    </row>
    <row r="16" spans="1:3">
      <c r="A16" s="4" t="s">
        <v>81</v>
      </c>
      <c r="B16" s="5">
        <v>102</v>
      </c>
      <c r="C16" s="5">
        <v>990.72</v>
      </c>
    </row>
    <row r="17" spans="1:3">
      <c r="A17" s="4" t="s">
        <v>82</v>
      </c>
      <c r="B17" s="5">
        <v>70</v>
      </c>
      <c r="C17" s="5">
        <v>1266.85</v>
      </c>
    </row>
    <row r="18" spans="1:3">
      <c r="A18" s="4" t="s">
        <v>83</v>
      </c>
      <c r="B18" s="5">
        <v>231</v>
      </c>
      <c r="C18" s="5">
        <v>1952.42</v>
      </c>
    </row>
    <row r="19" spans="1:3">
      <c r="A19" s="4" t="s">
        <v>84</v>
      </c>
      <c r="B19" s="5">
        <v>39</v>
      </c>
      <c r="C19" s="5">
        <v>1227</v>
      </c>
    </row>
    <row r="20" spans="1:3">
      <c r="A20" s="4" t="s">
        <v>85</v>
      </c>
      <c r="B20" s="5">
        <v>31</v>
      </c>
      <c r="C20" s="5">
        <v>709</v>
      </c>
    </row>
    <row r="21" spans="1:3">
      <c r="A21" s="4" t="s">
        <v>86</v>
      </c>
      <c r="B21" s="5">
        <v>35</v>
      </c>
      <c r="C21" s="5">
        <v>656.49</v>
      </c>
    </row>
    <row r="22" spans="1:3">
      <c r="A22" s="4" t="s">
        <v>87</v>
      </c>
      <c r="B22" s="5">
        <v>43</v>
      </c>
      <c r="C22" s="5">
        <v>464.06</v>
      </c>
    </row>
    <row r="23" spans="1:3">
      <c r="A23" s="4" t="s">
        <v>88</v>
      </c>
      <c r="B23" s="5">
        <v>6</v>
      </c>
      <c r="C23" s="5">
        <v>266.9</v>
      </c>
    </row>
    <row r="24" spans="1:3">
      <c r="A24" s="4" t="s">
        <v>89</v>
      </c>
      <c r="B24" s="5">
        <v>10</v>
      </c>
      <c r="C24" s="5">
        <v>318.08</v>
      </c>
    </row>
    <row r="25" spans="1:3">
      <c r="A25" s="4" t="s">
        <v>90</v>
      </c>
      <c r="B25" s="5">
        <v>57</v>
      </c>
      <c r="C25" s="5">
        <v>1845.55</v>
      </c>
    </row>
    <row r="26" spans="1:3">
      <c r="A26" s="4" t="s">
        <v>91</v>
      </c>
      <c r="B26" s="5">
        <v>62</v>
      </c>
      <c r="C26" s="5">
        <v>855.6</v>
      </c>
    </row>
    <row r="27" spans="1:3">
      <c r="A27" s="4" t="s">
        <v>92</v>
      </c>
      <c r="B27" s="5">
        <v>48</v>
      </c>
      <c r="C27" s="5">
        <v>487</v>
      </c>
    </row>
    <row r="28" spans="1:3">
      <c r="A28" s="4" t="s">
        <v>93</v>
      </c>
      <c r="B28" s="5">
        <v>111</v>
      </c>
      <c r="C28" s="5">
        <v>2052.89</v>
      </c>
    </row>
    <row r="29" spans="1:3">
      <c r="A29" s="4" t="s">
        <v>94</v>
      </c>
      <c r="B29" s="5">
        <v>17</v>
      </c>
      <c r="C29" s="5">
        <v>1088.05</v>
      </c>
    </row>
    <row r="30" spans="1:3">
      <c r="A30" s="4" t="s">
        <v>95</v>
      </c>
      <c r="B30" s="5">
        <v>60</v>
      </c>
      <c r="C30" s="5">
        <v>1520.8</v>
      </c>
    </row>
    <row r="31" spans="1:3">
      <c r="A31" s="4" t="s">
        <v>96</v>
      </c>
      <c r="B31" s="5">
        <v>53</v>
      </c>
      <c r="C31" s="5">
        <v>810.79</v>
      </c>
    </row>
    <row r="32" spans="1:3">
      <c r="A32" s="4" t="s">
        <v>97</v>
      </c>
      <c r="B32" s="5">
        <v>27</v>
      </c>
      <c r="C32" s="5">
        <v>1114.1</v>
      </c>
    </row>
    <row r="33" spans="1:3">
      <c r="A33" s="4" t="s">
        <v>98</v>
      </c>
      <c r="B33" s="5">
        <v>41</v>
      </c>
      <c r="C33" s="5">
        <v>419.4</v>
      </c>
    </row>
    <row r="34" spans="1:3">
      <c r="A34" s="4" t="s">
        <v>99</v>
      </c>
      <c r="B34" s="5">
        <v>25</v>
      </c>
      <c r="C34" s="5">
        <v>422.87</v>
      </c>
    </row>
    <row r="35" spans="1:3">
      <c r="A35" s="4" t="s">
        <v>100</v>
      </c>
      <c r="B35" s="5">
        <v>70</v>
      </c>
      <c r="C35" s="5">
        <v>934.46</v>
      </c>
    </row>
    <row r="36" spans="1:3">
      <c r="A36" s="4" t="s">
        <v>101</v>
      </c>
      <c r="B36" s="5">
        <v>15</v>
      </c>
      <c r="C36" s="5">
        <v>259.6</v>
      </c>
    </row>
    <row r="37" spans="1:3">
      <c r="A37" s="4" t="s">
        <v>102</v>
      </c>
      <c r="B37" s="5">
        <v>105</v>
      </c>
      <c r="C37" s="5">
        <v>1665.35</v>
      </c>
    </row>
    <row r="38" spans="1:3">
      <c r="A38" s="4" t="s">
        <v>103</v>
      </c>
      <c r="B38" s="5">
        <v>192</v>
      </c>
      <c r="C38" s="5">
        <v>1675.23</v>
      </c>
    </row>
    <row r="39" spans="1:3">
      <c r="A39" s="4" t="s">
        <v>104</v>
      </c>
      <c r="B39" s="5">
        <v>74</v>
      </c>
      <c r="C39" s="5">
        <v>1784.38</v>
      </c>
    </row>
    <row r="40" spans="1:3">
      <c r="A40" s="4" t="s">
        <v>105</v>
      </c>
      <c r="B40" s="5">
        <v>51</v>
      </c>
      <c r="C40" s="5">
        <v>716.71</v>
      </c>
    </row>
    <row r="41" spans="1:3">
      <c r="A41" s="4" t="s">
        <v>106</v>
      </c>
      <c r="B41" s="5">
        <v>86</v>
      </c>
      <c r="C41" s="5">
        <v>2115.5</v>
      </c>
    </row>
    <row r="42" spans="1:3">
      <c r="A42" s="4" t="s">
        <v>107</v>
      </c>
      <c r="B42" s="5">
        <v>23</v>
      </c>
      <c r="C42" s="5">
        <v>638</v>
      </c>
    </row>
    <row r="43" spans="1:3">
      <c r="A43" s="4" t="s">
        <v>108</v>
      </c>
      <c r="B43" s="5">
        <v>6</v>
      </c>
      <c r="C43" s="5">
        <v>505</v>
      </c>
    </row>
    <row r="44" spans="1:3">
      <c r="A44" s="4" t="s">
        <v>109</v>
      </c>
      <c r="B44" s="5">
        <v>89</v>
      </c>
      <c r="C44" s="5">
        <v>2262.83</v>
      </c>
    </row>
    <row r="45" spans="1:3">
      <c r="A45" s="4" t="s">
        <v>110</v>
      </c>
      <c r="B45" s="5">
        <v>102</v>
      </c>
      <c r="C45" s="5">
        <v>1671.57</v>
      </c>
    </row>
    <row r="46" spans="1:3">
      <c r="A46" s="4" t="s">
        <v>111</v>
      </c>
      <c r="B46" s="5">
        <v>37</v>
      </c>
      <c r="C46" s="5">
        <v>425.62</v>
      </c>
    </row>
    <row r="47" spans="1:3">
      <c r="A47" s="4" t="s">
        <v>112</v>
      </c>
      <c r="B47" s="5">
        <v>109</v>
      </c>
      <c r="C47" s="5">
        <v>1599.26</v>
      </c>
    </row>
    <row r="48" spans="1:3">
      <c r="A48" s="4" t="s">
        <v>113</v>
      </c>
      <c r="B48" s="5">
        <v>34</v>
      </c>
      <c r="C48" s="5">
        <v>1309</v>
      </c>
    </row>
    <row r="49" spans="1:3">
      <c r="A49" s="4" t="s">
        <v>114</v>
      </c>
      <c r="B49" s="5">
        <v>63</v>
      </c>
      <c r="C49" s="5">
        <v>1782.65</v>
      </c>
    </row>
    <row r="50" spans="1:3">
      <c r="A50" s="4" t="s">
        <v>115</v>
      </c>
      <c r="B50" s="5">
        <v>44</v>
      </c>
      <c r="C50" s="5">
        <v>1036.57</v>
      </c>
    </row>
    <row r="51" spans="1:3">
      <c r="A51" s="4" t="s">
        <v>116</v>
      </c>
      <c r="B51" s="5">
        <v>39</v>
      </c>
      <c r="C51" s="5">
        <v>1056.97</v>
      </c>
    </row>
    <row r="52" spans="1:3">
      <c r="A52" s="4" t="s">
        <v>117</v>
      </c>
      <c r="B52" s="5">
        <v>53</v>
      </c>
      <c r="C52" s="5">
        <v>1683</v>
      </c>
    </row>
    <row r="53" spans="1:3">
      <c r="A53" s="4" t="s">
        <v>118</v>
      </c>
      <c r="B53" s="5">
        <v>81</v>
      </c>
      <c r="C53" s="5">
        <v>735</v>
      </c>
    </row>
    <row r="54" spans="1:3">
      <c r="A54" s="4" t="s">
        <v>119</v>
      </c>
      <c r="B54" s="5">
        <v>45</v>
      </c>
      <c r="C54" s="5">
        <v>804.3</v>
      </c>
    </row>
    <row r="55" spans="1:3">
      <c r="A55" s="4" t="s">
        <v>120</v>
      </c>
      <c r="B55" s="5">
        <v>107</v>
      </c>
      <c r="C55" s="5">
        <v>2307.26</v>
      </c>
    </row>
    <row r="56" spans="1:3">
      <c r="A56" s="4" t="s">
        <v>121</v>
      </c>
      <c r="B56" s="5">
        <v>61</v>
      </c>
      <c r="C56" s="5">
        <v>711.02</v>
      </c>
    </row>
    <row r="57" spans="1:3">
      <c r="A57" s="4" t="s">
        <v>122</v>
      </c>
      <c r="B57" s="5">
        <v>37</v>
      </c>
      <c r="C57" s="5">
        <v>443.65</v>
      </c>
    </row>
    <row r="58" spans="1:3">
      <c r="A58" s="4" t="s">
        <v>123</v>
      </c>
      <c r="B58" s="5">
        <v>72</v>
      </c>
      <c r="C58" s="5">
        <v>1109.53</v>
      </c>
    </row>
    <row r="59" spans="1:3">
      <c r="A59" s="4" t="s">
        <v>11</v>
      </c>
      <c r="B59" s="5">
        <f>SUM(B2:B58)</f>
        <v>3783</v>
      </c>
      <c r="C59" s="5">
        <f>SUM(C2:C58)</f>
        <v>63200.58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C8"/>
  <sheetViews>
    <sheetView workbookViewId="0">
      <selection activeCell="B8" sqref="B8:C8"/>
    </sheetView>
  </sheetViews>
  <sheetFormatPr defaultColWidth="8.8" defaultRowHeight="15.75" outlineLevelRow="7" outlineLevelCol="2"/>
  <cols>
    <col min="1" max="1" width="42.7" customWidth="1"/>
    <col min="2" max="3" width="11.7" style="1" customWidth="1"/>
  </cols>
  <sheetData>
    <row r="1" spans="1:3">
      <c r="A1" s="2" t="s">
        <v>12</v>
      </c>
      <c r="B1" s="3" t="s">
        <v>13</v>
      </c>
      <c r="C1" s="3" t="s">
        <v>14</v>
      </c>
    </row>
    <row r="2" spans="1:3">
      <c r="A2" s="2" t="s">
        <v>124</v>
      </c>
      <c r="B2" s="3">
        <v>68</v>
      </c>
      <c r="C2" s="3">
        <v>175.39</v>
      </c>
    </row>
    <row r="3" spans="1:3">
      <c r="A3" s="2" t="s">
        <v>125</v>
      </c>
      <c r="B3" s="3">
        <v>95</v>
      </c>
      <c r="C3" s="3">
        <v>484.18</v>
      </c>
    </row>
    <row r="4" spans="1:3">
      <c r="A4" s="2" t="s">
        <v>126</v>
      </c>
      <c r="B4" s="3">
        <v>2</v>
      </c>
      <c r="C4" s="3">
        <v>262.23</v>
      </c>
    </row>
    <row r="5" spans="1:3">
      <c r="A5" s="2" t="s">
        <v>127</v>
      </c>
      <c r="B5" s="3">
        <v>1</v>
      </c>
      <c r="C5" s="3">
        <v>5.78</v>
      </c>
    </row>
    <row r="6" spans="1:3">
      <c r="A6" s="2" t="s">
        <v>128</v>
      </c>
      <c r="B6" s="3">
        <v>2</v>
      </c>
      <c r="C6" s="3">
        <v>172</v>
      </c>
    </row>
    <row r="7" spans="1:3">
      <c r="A7" s="2" t="s">
        <v>129</v>
      </c>
      <c r="B7" s="3">
        <v>1</v>
      </c>
      <c r="C7" s="3">
        <v>125</v>
      </c>
    </row>
    <row r="8" spans="1:3">
      <c r="A8" s="2" t="s">
        <v>130</v>
      </c>
      <c r="B8" s="3">
        <f>SUM(B2:B7)</f>
        <v>169</v>
      </c>
      <c r="C8" s="3">
        <f>SUM(C2:C7)</f>
        <v>1224.58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</vt:lpstr>
      <vt:lpstr>大安明细</vt:lpstr>
      <vt:lpstr>新驿明细</vt:lpstr>
      <vt:lpstr>龙桥明细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张暴</dc:creator>
  <cp:lastModifiedBy>user</cp:lastModifiedBy>
  <dcterms:created xsi:type="dcterms:W3CDTF">2025-08-10T18:09:00Z</dcterms:created>
  <dcterms:modified xsi:type="dcterms:W3CDTF">2026-03-16T11:07:50Z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2711FD2D2A3A4ACD9BA368A906FDD0DB_11</vt:lpwstr>
  </property>
  <property fmtid="{D5CDD505-2E9C-101B-9397-08002B2CF9AE}" pid="3" name="KSOProductBuildVer">
    <vt:lpwstr>2052-12.8.2.21176</vt:lpwstr>
  </property>
  <property fmtid="{D5CDD505-2E9C-101B-9397-08002B2CF9AE}" pid="4" name="CalculationRule">
    <vt:i4>0</vt:i4>
  </property>
</Properties>
</file>